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58.xml"/>
  <Override ContentType="application/vnd.openxmlformats-officedocument.spreadsheetml.worksheet+xml" PartName="/xl/worksheets/sheet66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59.xml"/>
  <Override ContentType="application/vnd.openxmlformats-officedocument.spreadsheetml.worksheet+xml" PartName="/xl/worksheets/sheet67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33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55.xml"/>
  <Override ContentType="application/vnd.openxmlformats-officedocument.spreadsheetml.worksheet+xml" PartName="/xl/worksheets/sheet69.xml"/>
  <Override ContentType="application/vnd.openxmlformats-officedocument.spreadsheetml.worksheet+xml" PartName="/xl/worksheets/sheet56.xml"/>
  <Override ContentType="application/vnd.openxmlformats-officedocument.spreadsheetml.worksheet+xml" PartName="/xl/worksheets/sheet68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60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61.xml"/>
  <Override ContentType="application/vnd.openxmlformats-officedocument.spreadsheetml.worksheet+xml" PartName="/xl/worksheets/sheet7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6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36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63.xml"/>
  <Override ContentType="application/vnd.openxmlformats-officedocument.spreadsheetml.worksheet+xml" PartName="/xl/worksheets/sheet9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64.xml"/>
  <Override ContentType="application/vnd.openxmlformats-officedocument.spreadsheetml.worksheet+xml" PartName="/xl/worksheets/sheet17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65.xml"/>
  <Override ContentType="application/vnd.openxmlformats-officedocument.spreadsheetml.worksheet+xml" PartName="/xl/worksheets/sheet52.xml"/>
  <Override ContentType="application/vnd.openxmlformats-officedocument.spreadsheetml.worksheet+xml" PartName="/xl/worksheets/sheet18.xml"/>
  <Override ContentType="application/vnd.openxmlformats-officedocument.spreadsheetml.worksheet+xml" PartName="/xl/worksheets/sheet70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57.xml"/>
  <Override ContentType="application/vnd.openxmlformats-officedocument.drawing+xml" PartName="/xl/drawings/drawing65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70.xml"/>
  <Override ContentType="application/vnd.openxmlformats-officedocument.drawing+xml" PartName="/xl/drawings/drawing53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66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5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67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9.xml"/>
  <Override ContentType="application/vnd.openxmlformats-officedocument.drawing+xml" PartName="/xl/drawings/drawing69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4.xml"/>
  <Override ContentType="application/vnd.openxmlformats-officedocument.drawing+xml" PartName="/xl/drawings/drawing60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44.xml"/>
  <Override ContentType="application/vnd.openxmlformats-officedocument.drawing+xml" PartName="/xl/drawings/drawing61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35.xml"/>
  <Override ContentType="application/vnd.openxmlformats-officedocument.drawing+xml" PartName="/xl/drawings/drawing58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62.xml"/>
  <Override ContentType="application/vnd.openxmlformats-officedocument.drawing+xml" PartName="/xl/drawings/drawing33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29.xml"/>
  <Override ContentType="application/vnd.openxmlformats-officedocument.drawing+xml" PartName="/xl/drawings/drawing50.xml"/>
  <Override ContentType="application/vnd.openxmlformats-officedocument.drawing+xml" PartName="/xl/drawings/drawing59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Nihai Tarife Tablosu" sheetId="1" r:id="rId4"/>
    <sheet state="visible" name="ANASAYFA" sheetId="2" r:id="rId5"/>
    <sheet state="visible" name="ANA TRAFO" sheetId="3" r:id="rId6"/>
    <sheet state="hidden" name="OSMAN BOZOK P.K." sheetId="4" r:id="rId7"/>
    <sheet state="hidden" name="DEDELER P.K." sheetId="5" r:id="rId8"/>
    <sheet state="hidden" name="OĞUZELİ 1 P.K." sheetId="6" r:id="rId9"/>
    <sheet state="visible" name="3003052 ÖLMEZ P.K." sheetId="7" r:id="rId10"/>
    <sheet state="hidden" name="ALTINEKİN MERKEZ P.K." sheetId="8" r:id="rId11"/>
    <sheet state="hidden" name="CUMHURİYET P.K." sheetId="9" r:id="rId12"/>
    <sheet state="hidden" name="AKINCILAR SULAMA" sheetId="10" r:id="rId13"/>
    <sheet state="hidden" name="EŞREFOĞLU P.K." sheetId="11" r:id="rId14"/>
    <sheet state="hidden" name="ÜÇPINAR P.K." sheetId="12" r:id="rId15"/>
    <sheet state="hidden" name="KIRELİ P.K." sheetId="13" r:id="rId16"/>
    <sheet state="hidden" name="YELTEN P.K." sheetId="14" r:id="rId17"/>
    <sheet state="hidden" name="CİHANBEYLİ P.K." sheetId="15" r:id="rId18"/>
    <sheet state="hidden" name="YENİCEOBA P.K." sheetId="16" r:id="rId19"/>
    <sheet state="visible" name="3003055 OĞUZELİ 2 P.K." sheetId="17" r:id="rId20"/>
    <sheet state="visible" name="2816814 GÜNTAŞ(TAŞPINAR) P.K." sheetId="18" r:id="rId21"/>
    <sheet state="hidden" name="GÜNYAP P.K." sheetId="19" r:id="rId22"/>
    <sheet state="hidden" name="PINARBAŞI P.K." sheetId="20" r:id="rId23"/>
    <sheet state="hidden" name="HAYIROĞLU P.K." sheetId="21" r:id="rId24"/>
    <sheet state="visible" name="1334625 İSMİL P.K." sheetId="22" r:id="rId25"/>
    <sheet state="visible" name="2438284 KESECİK" sheetId="23" r:id="rId26"/>
    <sheet state="visible" name="2430464 KARAÖREN" sheetId="24" r:id="rId27"/>
    <sheet state="visible" name="2429601 SEYDİŞEHİR MRKZ." sheetId="25" r:id="rId28"/>
    <sheet state="visible" name="2908537  KULU MRKZ." sheetId="26" r:id="rId29"/>
    <sheet state="visible" name="1516832 İSMİL AYÇİÇEK" sheetId="27" r:id="rId30"/>
    <sheet state="visible" name="1334627 YARMA " sheetId="28" r:id="rId31"/>
    <sheet state="visible" name="1334626 KIZÖREN" sheetId="29" r:id="rId32"/>
    <sheet state="visible" name="2833045 PINARBAŞI" sheetId="30" r:id="rId33"/>
    <sheet state="visible" name="2828924 GÜNYAP" sheetId="31" r:id="rId34"/>
    <sheet state="visible" name="2808428 YENİCEOBA" sheetId="32" r:id="rId35"/>
    <sheet state="visible" name="2828922 CİHANBEYLİ PANCAR" sheetId="33" r:id="rId36"/>
    <sheet state="visible" name="3007588  AKINCILAR SULAMA" sheetId="34" r:id="rId37"/>
    <sheet state="visible" name="3003056  CUMHURİYET KANTARI" sheetId="35" r:id="rId38"/>
    <sheet state="visible" name="3003053 ALTINEKİN KANTARI" sheetId="36" r:id="rId39"/>
    <sheet state="visible" name="3007232 DEDELER KANTARI" sheetId="37" r:id="rId40"/>
    <sheet state="visible" name="30003051 OSMAN BOZOK P.K." sheetId="38" r:id="rId41"/>
    <sheet state="visible" name="3003054 OĞUZELİ 1 P.K." sheetId="39" r:id="rId42"/>
    <sheet state="visible" name="2129134 EŞREFOĞLU P.K." sheetId="40" r:id="rId43"/>
    <sheet state="visible" name="2139599 ÜÇPINAR P.K." sheetId="41" r:id="rId44"/>
    <sheet state="visible" name="2307218 KIRELİ P.K." sheetId="42" r:id="rId45"/>
    <sheet state="visible" name="2134074 YELTEN P.K." sheetId="43" r:id="rId46"/>
    <sheet state="visible" name="1334624 HAYIROĞLU P.K." sheetId="44" r:id="rId47"/>
    <sheet state="visible" name="1279232 KAŞINHANI P.K." sheetId="45" r:id="rId48"/>
    <sheet state="visible" name="458705 HATUNSARAY P.K." sheetId="46" r:id="rId49"/>
    <sheet state="visible" name="414454 OVAKAVAĞI P.K." sheetId="47" r:id="rId50"/>
    <sheet state="visible" name="2439067 GEVREKLİ P.K." sheetId="48" r:id="rId51"/>
    <sheet state="visible" name="2750 ÇİÇEKPINAR" sheetId="49" r:id="rId52"/>
    <sheet state="visible" name="80930 ARAK " sheetId="50" r:id="rId53"/>
    <sheet state="visible" name="4301581 ILGIN KÖMÜR OCAĞI" sheetId="51" r:id="rId54"/>
    <sheet state="hidden" name="2925395 KULU ZİRAAT MÜDÜRLÜĞÜ" sheetId="52" r:id="rId55"/>
    <sheet state="visible" name="2106667 BEYŞEHİR PANCAR KANTARI" sheetId="53" r:id="rId56"/>
    <sheet state="visible" name="1551195 KIZÖREN MAĞAZA" sheetId="54" r:id="rId57"/>
    <sheet state="visible" name="1395276 ÇOMAKLI KORULUK" sheetId="55" r:id="rId58"/>
    <sheet state="hidden" name="KIZÖREN P.K." sheetId="56" r:id="rId59"/>
    <sheet state="hidden" name="YARMA P.K." sheetId="57" r:id="rId60"/>
    <sheet state="hidden" name="KAŞINHANI P.K." sheetId="58" r:id="rId61"/>
    <sheet state="hidden" name="HATUNSARAY P.K." sheetId="59" r:id="rId62"/>
    <sheet state="hidden" name="OVAKAVAĞI P.K." sheetId="60" r:id="rId63"/>
    <sheet state="hidden" name="İSMİL AYÇİÇEK ALIM MERKEZİ" sheetId="61" r:id="rId64"/>
    <sheet state="hidden" name="KULU MERKEZ P.K." sheetId="62" r:id="rId65"/>
    <sheet state="hidden" name="SEYDİŞEHİR MERKEZ P.K." sheetId="63" r:id="rId66"/>
    <sheet state="hidden" name="KARAÖREN P.K." sheetId="64" r:id="rId67"/>
    <sheet state="hidden" name="KESECİK P.K." sheetId="65" r:id="rId68"/>
    <sheet state="hidden" name="GEVREKLİ P.K." sheetId="66" r:id="rId69"/>
    <sheet state="hidden" name="ILGIN KÖMÜR OCAĞI" sheetId="67" r:id="rId70"/>
    <sheet state="hidden" name="ÇİÇEKPINAR P.K." sheetId="68" r:id="rId71"/>
    <sheet state="hidden" name="ARAK P.K." sheetId="69" r:id="rId72"/>
    <sheet state="visible" name="Sayfa1" sheetId="70" r:id="rId73"/>
  </sheets>
  <definedNames/>
  <calcPr/>
</workbook>
</file>

<file path=xl/sharedStrings.xml><?xml version="1.0" encoding="utf-8"?>
<sst xmlns="http://schemas.openxmlformats.org/spreadsheetml/2006/main" count="1452" uniqueCount="191">
  <si>
    <t>EPDK tarafından onaylanan ve 1/1/2020 Tarihinden İtibaren Uygulanacak Vergi, Fon ve Pay Hariç Tarifeler</t>
  </si>
  <si>
    <t xml:space="preserve">Görevli Tedarik Şirketinden Enerji Alan İletim Sistemi Kullanıcısı Tüketiciler </t>
  </si>
  <si>
    <t xml:space="preserve">Tek Zamanlı </t>
  </si>
  <si>
    <t>Gündüz</t>
  </si>
  <si>
    <t>Puant</t>
  </si>
  <si>
    <t>Gece</t>
  </si>
  <si>
    <t>kr/kWh</t>
  </si>
  <si>
    <t>Dağıtım Sistemi Kullanıcıları</t>
  </si>
  <si>
    <t>Görevli Tedarik Şirketinden Enerji Alan Tüketiciler</t>
  </si>
  <si>
    <t>Özel Tedarikçiden Enerji Alan Tüketiciler İçin Sistem Kullanım Tarifeleri</t>
  </si>
  <si>
    <t xml:space="preserve">Kapasite </t>
  </si>
  <si>
    <t>Aktif Enerji + Dağıtım</t>
  </si>
  <si>
    <t>Reaktif Enerji</t>
  </si>
  <si>
    <t>Kapasite</t>
  </si>
  <si>
    <t>Dağıtım Bedeli</t>
  </si>
  <si>
    <t>Güç Bedeli</t>
  </si>
  <si>
    <t>Güç Aşım Bedeli</t>
  </si>
  <si>
    <t>kr/Ay/kW</t>
  </si>
  <si>
    <t>kr/kVARh</t>
  </si>
  <si>
    <t xml:space="preserve">Orta Gerilim </t>
  </si>
  <si>
    <t xml:space="preserve">Çift Terimli </t>
  </si>
  <si>
    <t>Sanayi</t>
  </si>
  <si>
    <t>Ticarethane</t>
  </si>
  <si>
    <t>Mesken</t>
  </si>
  <si>
    <t>Tarımsal Sulama</t>
  </si>
  <si>
    <t>Aydınlatma</t>
  </si>
  <si>
    <t>Tek Terimli</t>
  </si>
  <si>
    <t>Alçak Gerilim</t>
  </si>
  <si>
    <t>Şehit Aileleri ve Muharip Malul Gaziler</t>
  </si>
  <si>
    <t>Genel Aydınlatma</t>
  </si>
  <si>
    <t>Üreticiler İçin Veriş Yönünde Çift Terimli Dağıtım Tarifesi</t>
  </si>
  <si>
    <t>Üreticiler İçin Veriş Yönünde Tek Terimli Dağıtım Tarifesi</t>
  </si>
  <si>
    <t>kr/ kWh</t>
  </si>
  <si>
    <t xml:space="preserve">Üretici </t>
  </si>
  <si>
    <t>Lisanssız Üretici*</t>
  </si>
  <si>
    <t>31/12/2017 tarihinden önce geçici kabule hazır tutanağı alan tesisler için**</t>
  </si>
  <si>
    <t>31/12/2017 tarihinden sonra geçici kabule hazır tutanağı alan tesisler için</t>
  </si>
  <si>
    <t>Çok zamanlı tarife uygulamasında; sayaç saati sürekli yaz saati uygulamasına göre güncellenmemiş sayaçlar için,  Ekim Ayının Son Pazar Günü ile Mart Ayının Son Pazar Günü arasında Gündüz 07-18, Puant 18-23, Gece 23-07 saatleri arasında; Mart Ayının Son Pazar Günü ile  Ekim Ayının Son Pazar Günü arasında Gündüz 06-17, Puant 17-22, Gece 22-06 saatleri arasında; sayaç saati sürekli yaz saati uygulamasına göre güncellenmiş sayaçlar için yıl boyunca Gündüz 06-17, Puant 17-22, Gece 22-06 saatleri arasındadır.</t>
  </si>
  <si>
    <t xml:space="preserve">Emreamade kapasite tarifesine tabi kullanıcılara üreticiler için belirlenmiş olan güç, güç aşım ve dağıtım bedeli emreamade güç, güç aşım ve dağıtım bedeli olarak uygulanır. </t>
  </si>
  <si>
    <t>Fon, pay, vergi vb. yasal yükümlülükler ayrıca ilave edilecektir.</t>
  </si>
  <si>
    <t>*11/5/2017 tarihli ve 7070 sayılı Kurul Kararı gereği Elektrik Piyasası Kanununun 14 üncü maddesinin birinci fıkrasının (b) bendi kapsamındaki lisanssız üreticiler için sadece tek terimli dağıtım tarifesi uygulanacaktır.</t>
  </si>
  <si>
    <t>**31/12/2017 tarihinden önce ilgili şebeke işletmecisinden geçici kabule hazır tutanağı alan tesisler için geçici kabulün bu tutanağa istinaden yapılması halinde uygulanacak olan tarifedir.</t>
  </si>
  <si>
    <t>OG ABONELER</t>
  </si>
  <si>
    <t xml:space="preserve">GRİD BOX ABONELİK </t>
  </si>
  <si>
    <t>İLİ</t>
  </si>
  <si>
    <t>İLÇESİ</t>
  </si>
  <si>
    <t>TRAFOLAR</t>
  </si>
  <si>
    <t>GÜCÜ (KVA)</t>
  </si>
  <si>
    <t>ABONE NO</t>
  </si>
  <si>
    <t>ÇARPAN</t>
  </si>
  <si>
    <t>ENDÜKTİF ORAN</t>
  </si>
  <si>
    <t>KAPASİTİF ORAN</t>
  </si>
  <si>
    <t>NOT</t>
  </si>
  <si>
    <t xml:space="preserve">ŞÖNT TAKILAN </t>
  </si>
  <si>
    <t xml:space="preserve">FATURA 
TARİHİ </t>
  </si>
  <si>
    <t>AKTİF BEDEL</t>
  </si>
  <si>
    <t>REAKTİF BEDEL</t>
  </si>
  <si>
    <t>Konya</t>
  </si>
  <si>
    <t>Meram</t>
  </si>
  <si>
    <t>ŞEKER FABRİKASI ANA TRAFO - 1</t>
  </si>
  <si>
    <t>ŞEKER FABRİKASI ANA TRAFO - 2</t>
  </si>
  <si>
    <t>ESKİ SVC</t>
  </si>
  <si>
    <t>Altınekin</t>
  </si>
  <si>
    <t>OSMAN BOZOK PANCAR KANTARI</t>
  </si>
  <si>
    <t>SVC'Lİ SİSTEM</t>
  </si>
  <si>
    <t>OĞUZELİ-2 PANCAR KANTARI</t>
  </si>
  <si>
    <t>Cihanbeyli</t>
  </si>
  <si>
    <t>GÜNTAŞ PANCAR KANTARI</t>
  </si>
  <si>
    <t>Karatay</t>
  </si>
  <si>
    <t>İSMİL PANCAR KANTARI</t>
  </si>
  <si>
    <t>SVC' Lİ SİSTEM</t>
  </si>
  <si>
    <t>Seydişehir</t>
  </si>
  <si>
    <t>KESECİK PANCAR KANTARI</t>
  </si>
  <si>
    <t>KARAÖREN PANCAR KANTARI</t>
  </si>
  <si>
    <t>SEYDİŞEHİR MERKEZ PANCAR KANTARI</t>
  </si>
  <si>
    <t>Kulu</t>
  </si>
  <si>
    <t>KULU MERKEZ PANCAR KANTARI</t>
  </si>
  <si>
    <t>İSMİL AYÇİÇEK ALIM MERKEZİ</t>
  </si>
  <si>
    <t>OG KOMP</t>
  </si>
  <si>
    <t>YARMA PANCAR KANTARI</t>
  </si>
  <si>
    <t>KIZÖREN PANCAR KANTARI</t>
  </si>
  <si>
    <t>PINARBAŞI PANCAR KANTARI</t>
  </si>
  <si>
    <t>GÜNYAP PANCAR KANTARI</t>
  </si>
  <si>
    <t>YENİCEOBA PANCAR KANTARI</t>
  </si>
  <si>
    <t>CİHANBEYLİ PANCAR KANTARI</t>
  </si>
  <si>
    <t xml:space="preserve">AKINCILAR SULAMA </t>
  </si>
  <si>
    <t>CUMHURİYET PANCAR KANTARI</t>
  </si>
  <si>
    <t>+SVC'Lİ SİSTEM</t>
  </si>
  <si>
    <t>ALTINEKİN MERKEZ PANCAR KANTARI</t>
  </si>
  <si>
    <t>OKUMUYOR</t>
  </si>
  <si>
    <t>DEDELER PANCAR KANTARI</t>
  </si>
  <si>
    <t>Konya  +</t>
  </si>
  <si>
    <t>OĞUZELİ-1 PANCAR KANTARI</t>
  </si>
  <si>
    <t>Beyşehir</t>
  </si>
  <si>
    <t>EŞREFOĞLU PANCAR KANTARI</t>
  </si>
  <si>
    <t>ÜÇPINAR PANCAR KANTARI</t>
  </si>
  <si>
    <t>Hüyük</t>
  </si>
  <si>
    <t>KIRELİ PANCAR KANTARI</t>
  </si>
  <si>
    <t>YELTEN PANCAR KANTARI</t>
  </si>
  <si>
    <t>HAYIROĞLU PANCAR KANTARI</t>
  </si>
  <si>
    <t>KAŞINHANI PANCAR KANTARI</t>
  </si>
  <si>
    <t>HATUNSARAY PANCAR KANTARI</t>
  </si>
  <si>
    <t>OVAKAVAĞI PANCAR KANTARI</t>
  </si>
  <si>
    <t>GEVREKLİ PANCAR KANTARI</t>
  </si>
  <si>
    <t>Isparta</t>
  </si>
  <si>
    <t>Şarkikaraağaç</t>
  </si>
  <si>
    <t>ÇİÇEK PINAR PANCAR KANTARI</t>
  </si>
  <si>
    <t>ARAK PANCAR KANTARI</t>
  </si>
  <si>
    <t>Ilgın</t>
  </si>
  <si>
    <t>ILGIN KÖMÜR OCAĞI</t>
  </si>
  <si>
    <t>TOPLAM TUTAR</t>
  </si>
  <si>
    <t>AG ABONELER</t>
  </si>
  <si>
    <t>KULU ZİRAAT MÜDÜRLÜĞÜ</t>
  </si>
  <si>
    <t>BEYŞEHİR PANCAR KANTARI</t>
  </si>
  <si>
    <t xml:space="preserve">KIZÖREN </t>
  </si>
  <si>
    <t>KIZÖREN MAĞAZA</t>
  </si>
  <si>
    <t>ÇOMAKLI KORULUK</t>
  </si>
  <si>
    <t>TR1 - 4000 KVA
Abone No: 1274045</t>
  </si>
  <si>
    <t>EKİM</t>
  </si>
  <si>
    <t>1.8.0</t>
  </si>
  <si>
    <t>1.8.1</t>
  </si>
  <si>
    <t>1.8.2</t>
  </si>
  <si>
    <t>1.8.3</t>
  </si>
  <si>
    <t>2.8.0</t>
  </si>
  <si>
    <t>2.8.1</t>
  </si>
  <si>
    <t>2.8.2</t>
  </si>
  <si>
    <t>2.8.3</t>
  </si>
  <si>
    <t>5.8.0</t>
  </si>
  <si>
    <t>8.8.0</t>
  </si>
  <si>
    <t>R.Kap.</t>
  </si>
  <si>
    <t>R.Kap. Değişim</t>
  </si>
  <si>
    <t>R.İnd.</t>
  </si>
  <si>
    <t>R.İnd. Değişim</t>
  </si>
  <si>
    <t>Kap. Durumu</t>
  </si>
  <si>
    <t>TR2 - 1250 KVA
Abone No: 1011104</t>
  </si>
  <si>
    <t>OSMAN BOZOK PANCAR KANTARI 250 KVA TR
Abone No: 3003051</t>
  </si>
  <si>
    <t>DEDELER PANCAR KANTARI250 KVA TR
Abone No: 3007232</t>
  </si>
  <si>
    <t>OĞUZELİ-1 PANCAR KANTARI 250 KVA TR
Abone No: 3003054</t>
  </si>
  <si>
    <t>ÖLMEZ PANCAR KANTARI 250 KVA TR
Abone No: 3003052</t>
  </si>
  <si>
    <t>ALTINEKİN MERKEZ PANCAR KANTARI 250 KVA TR
Abone No: 3003053</t>
  </si>
  <si>
    <t>CUMHURİYET PANCAR KANTARI 250 KVA TR
Abone No: 3003056</t>
  </si>
  <si>
    <t xml:space="preserve">AKINCILAR SULAMA 100 KVA TR.
Abone No: </t>
  </si>
  <si>
    <t>EŞREFOĞLU PANCAR KANTARI 250 KVA TR
Abone No: 2129134</t>
  </si>
  <si>
    <t>ÜÇPINAR PANCAR KANTARI 160 KVA TR
Abone No: 2139599</t>
  </si>
  <si>
    <t>KIRELİ PANCAR KANTARI 160 KVA TR
Abone No: 2307218</t>
  </si>
  <si>
    <t>YELTEN PANCAR KANTARI 250 KVA TR
Abone No: 2134074</t>
  </si>
  <si>
    <t>CİHANBEYLİ PANCAR KANTARI 250 KVA TR
Abone No: 2828922</t>
  </si>
  <si>
    <t>YENİCEOBA PANCAR KANTARI 250 KVA TR
Abone No: 2808428</t>
  </si>
  <si>
    <t>OĞUZELİ-2 PANCAR KANTARI 250 KVA TR
Abone No: 3003055</t>
  </si>
  <si>
    <t>GÜNTAŞ PANCAR KANTARI 250 KVA TR
Abone No: 2816814</t>
  </si>
  <si>
    <t>GÜNYAP PANCAR KANTARI 250 KVA TR
Abone No: 2828924</t>
  </si>
  <si>
    <t>PINARBAŞI PANCAR KANTARI 250 KVA TR
Abone No: 2833045</t>
  </si>
  <si>
    <t>HAYIROĞLU PANCAR KANTARI 250 KVA TR
Abone No: 1334624</t>
  </si>
  <si>
    <t>İSMİL PANCAR KANTARI 250 KVA TR
Abone No: 1334625</t>
  </si>
  <si>
    <t>KESECİK PANCAR KANTARI 250 KVA TR
Abone No: 2438284</t>
  </si>
  <si>
    <t>KARAÖREN PANCAR KANTARI 250 KVA TR
Abone No: 2430464</t>
  </si>
  <si>
    <t>SEYDİŞEHİR MERKEZPANCAR KANTARI 250 KVA TR Abone No: 2429601</t>
  </si>
  <si>
    <t>KULU MERKEZ PANCAR KANTARI 160 KVA TR
Abone No: 2908537</t>
  </si>
  <si>
    <t>İSMİL AYÇİÇEK ALIM MERKEZİ 630 KVA TR
Abone No: 2908537</t>
  </si>
  <si>
    <t>YARMA PANCAR KANTARI 250 KVA TR
Abone No: 1334627</t>
  </si>
  <si>
    <t xml:space="preserve"> R.İnd. Değişim</t>
  </si>
  <si>
    <t>KIZÖREN KANTARI 250 KVA TR
Abone No: 1334626</t>
  </si>
  <si>
    <t>PINARBAŞI KANTARI 250 KVA TR
Abone No: 2833045</t>
  </si>
  <si>
    <t>GÜNYAPKANTARI 250 KVA TR
Abone No: 2828924</t>
  </si>
  <si>
    <t>YENİCEOBA KANTARI 250 KVA TR
Abone No: 2808428</t>
  </si>
  <si>
    <t>AKINCILAR SULAMA 100 KVA TR
Abone No: 3007588</t>
  </si>
  <si>
    <t>CUMHURİYET KANTARI 250 KVA TR
Abone No: 3003056</t>
  </si>
  <si>
    <t>CANLI</t>
  </si>
  <si>
    <t>canlı</t>
  </si>
  <si>
    <t>ALTINEKİN KANTARI 250 KVA TR
Abone No: 3003053</t>
  </si>
  <si>
    <t>DEDELER KANTARI 250 KVA TR
Abone No: 3007232</t>
  </si>
  <si>
    <t>2.dönem</t>
  </si>
  <si>
    <t>KAŞINHANI PANCAR KANTARI 160 KVA TR
Abone No: 1279232</t>
  </si>
  <si>
    <t>HATUNSARAY PANCAR KANTARI 160 KVA TR
Abone No: 458705</t>
  </si>
  <si>
    <t>OVAKAVAĞI PANCAR KANTARI 160 KVA TR
Abone No: 414454</t>
  </si>
  <si>
    <t>GEVREKLİ PANCAR KANTARI 250 KVA TR
Abone No: 2439067</t>
  </si>
  <si>
    <t>ÇİÇEKPINAR KANTARI 160 KVA TR
Abone No: 1182469</t>
  </si>
  <si>
    <t>ARAK KANTARI 160 KVA TR
Abone No:  80930</t>
  </si>
  <si>
    <t>ILGIN KÖMÜR OCAĞI 160 KVA TR
Abone No: 4301581</t>
  </si>
  <si>
    <t>2. dönem</t>
  </si>
  <si>
    <t>KULU ZİRAAT MÜDÜRLÜĞÜ
Abone No: 2925395</t>
  </si>
  <si>
    <t>MART</t>
  </si>
  <si>
    <t>BEYŞEHİR PANCAR KANTARI
Abone No: 2106667</t>
  </si>
  <si>
    <t>KIZÖREN MAĞAZA
Abone No: 1551195</t>
  </si>
  <si>
    <t>ÇOMAKLI KORULUK
Abone No: 1395276</t>
  </si>
  <si>
    <t>KIZÖREN PANCAR KANTARI 250 KVA TR
Abone No: 1334626</t>
  </si>
  <si>
    <t>İSMİL AYÇİÇEK ALIM MERKEZİ 630 KVA TR
Abone No: 1516832</t>
  </si>
  <si>
    <t>SEYDİŞEHİR MERKEZ PANCAR KANTARI 250 KVA TR
Abone No: 2429601</t>
  </si>
  <si>
    <t xml:space="preserve">ILGIN KÖMÜR OCAĞI 160 KVA TR
Abone No: </t>
  </si>
  <si>
    <t>ÇİÇEKPINAR PANCAR KANTARI 160 KVA TR
Abone No: 1182469</t>
  </si>
  <si>
    <t>ARAK PANCAR KANTARI 160 KVA TR
Abone No: 80930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</si>
</sst>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0.000"/>
    <numFmt numFmtId="165" formatCode="d\/m\/yy"/>
    <numFmt numFmtId="166" formatCode="#,##0.0000"/>
    <numFmt numFmtId="167" formatCode="#,##0.000"/>
    <numFmt numFmtId="168" formatCode="0.0000"/>
    <numFmt numFmtId="169" formatCode="#,##0.00\ \T\L"/>
  </numFmts>
  <fonts count="39">
    <font>
      <sz val="11.0"/>
      <color theme="1"/>
      <name val="Arial"/>
    </font>
    <font>
      <sz val="11.0"/>
      <color theme="1"/>
      <name val="Verdana"/>
    </font>
    <font>
      <b/>
      <sz val="12.0"/>
      <color theme="1"/>
      <name val="Verdana"/>
    </font>
    <font/>
    <font>
      <b/>
      <sz val="11.0"/>
      <color theme="1"/>
      <name val="Verdana"/>
    </font>
    <font>
      <sz val="11.0"/>
      <color rgb="FFFFFFFF"/>
      <name val="Verdana"/>
    </font>
    <font>
      <b/>
      <sz val="11.0"/>
      <color rgb="FFFFFFFF"/>
      <name val="Verdana"/>
    </font>
    <font>
      <b/>
      <sz val="7.0"/>
      <color theme="1"/>
      <name val="Verdana"/>
    </font>
    <font>
      <sz val="11.0"/>
      <color rgb="FF000000"/>
      <name val="Verdana"/>
    </font>
    <font>
      <sz val="10.0"/>
      <color theme="1"/>
      <name val="Verdana"/>
    </font>
    <font>
      <b/>
      <sz val="10.0"/>
      <color theme="1"/>
      <name val="Verdana"/>
    </font>
    <font>
      <b/>
      <sz val="8.0"/>
      <color theme="1"/>
      <name val="Verdana"/>
    </font>
    <font>
      <b/>
      <sz val="10.0"/>
      <color rgb="FF000000"/>
      <name val="Verdana"/>
    </font>
    <font>
      <b/>
      <sz val="11.0"/>
      <color rgb="FF000000"/>
      <name val="Verdana"/>
    </font>
    <font>
      <b/>
      <sz val="26.0"/>
      <color rgb="FF9C0006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1.0"/>
      <color rgb="FF9C0006"/>
      <name val="Calibri"/>
    </font>
    <font>
      <b/>
      <sz val="11.0"/>
      <color rgb="FF2E75B5"/>
      <name val="Calibri"/>
    </font>
    <font>
      <sz val="11.0"/>
      <color rgb="FF9C6500"/>
      <name val="Calibri"/>
    </font>
    <font>
      <sz val="11.0"/>
      <color rgb="FF006100"/>
      <name val="Calibri"/>
    </font>
    <font>
      <u/>
      <sz val="11.0"/>
      <color rgb="FF3F3F76"/>
    </font>
    <font>
      <b/>
      <sz val="11.0"/>
      <color rgb="FFFA7D00"/>
      <name val="Calibri"/>
    </font>
    <font>
      <b/>
      <i/>
      <sz val="11.0"/>
      <color rgb="FFFF0000"/>
      <name val="Calibri"/>
    </font>
    <font>
      <sz val="11.0"/>
      <color rgb="FF2E75B5"/>
      <name val="Calibri"/>
    </font>
    <font>
      <u/>
      <sz val="11.0"/>
      <color rgb="FFFF0000"/>
      <name val="Calibri"/>
    </font>
    <font>
      <u/>
      <sz val="11.0"/>
      <color theme="4"/>
      <name val="Calibri"/>
    </font>
    <font>
      <u/>
      <sz val="11.0"/>
      <color theme="10"/>
    </font>
    <font>
      <sz val="11.0"/>
      <color theme="4"/>
      <name val="Calibri"/>
    </font>
    <font>
      <sz val="11.0"/>
      <color rgb="FFFF0000"/>
      <name val="Calibri"/>
    </font>
    <font>
      <b/>
      <i/>
      <sz val="11.0"/>
      <color rgb="FF2E75B5"/>
      <name val="Calibri"/>
    </font>
    <font>
      <b/>
      <sz val="14.0"/>
      <color theme="1"/>
      <name val="Calibri"/>
    </font>
    <font>
      <color theme="1"/>
      <name val="Calibri"/>
    </font>
    <font>
      <b/>
      <sz val="12.0"/>
      <color theme="1"/>
      <name val="Calibri"/>
    </font>
    <font>
      <sz val="8.0"/>
      <color rgb="FF201F35"/>
      <name val="Arial"/>
    </font>
    <font>
      <sz val="8.0"/>
      <color rgb="FF201F35"/>
      <name val="&amp;quot"/>
    </font>
    <font>
      <sz val="9.0"/>
      <color rgb="FF000000"/>
      <name val="Tahoma"/>
    </font>
    <font>
      <sz val="11.0"/>
      <color theme="0"/>
      <name val="Calibri"/>
    </font>
    <font>
      <b/>
      <i/>
      <sz val="11.0"/>
      <color theme="1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FC000"/>
        <bgColor rgb="FFFFC000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  <fill>
      <patternFill patternType="solid">
        <fgColor rgb="FFFFFF00"/>
        <bgColor rgb="FFFFFF00"/>
      </patternFill>
    </fill>
    <fill>
      <patternFill patternType="solid">
        <fgColor rgb="FFFFEB9C"/>
        <bgColor rgb="FFFFEB9C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92D050"/>
        <bgColor rgb="FF92D050"/>
      </patternFill>
    </fill>
    <fill>
      <patternFill patternType="solid">
        <fgColor rgb="FF00FF00"/>
        <bgColor rgb="FF00FF00"/>
      </patternFill>
    </fill>
    <fill>
      <patternFill patternType="solid">
        <fgColor rgb="FF66FF33"/>
        <bgColor rgb="FF66FF33"/>
      </patternFill>
    </fill>
  </fills>
  <borders count="89">
    <border/>
    <border>
      <left style="medium">
        <color rgb="FF000000"/>
      </lef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medium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/>
      <right style="thin">
        <color rgb="FF7F7F7F"/>
      </right>
      <top/>
      <bottom style="thin">
        <color rgb="FF7F7F7F"/>
      </bottom>
    </border>
    <border>
      <left style="thin">
        <color rgb="FF7F7F7F"/>
      </left>
      <right/>
      <top/>
      <bottom style="thin">
        <color rgb="FF7F7F7F"/>
      </bottom>
    </border>
    <border>
      <left/>
      <right/>
      <top/>
      <bottom/>
    </border>
    <border>
      <left/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/>
      <top style="thin">
        <color rgb="FF7F7F7F"/>
      </top>
      <bottom style="thin">
        <color rgb="FF7F7F7F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medium">
        <color rgb="FFD9DAE0"/>
      </right>
      <top/>
      <bottom style="medium">
        <color rgb="FFD9DAE0"/>
      </bottom>
    </border>
    <border>
      <left style="medium">
        <color rgb="FFD9D9D9"/>
      </left>
      <right/>
      <top/>
      <bottom/>
    </border>
  </borders>
  <cellStyleXfs count="1">
    <xf borderId="0" fillId="0" fontId="0" numFmtId="0" applyAlignment="1" applyFont="1"/>
  </cellStyleXfs>
  <cellXfs count="2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164" xfId="0" applyAlignment="1" applyFont="1" applyNumberFormat="1">
      <alignment shrinkToFit="0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1" numFmtId="165" xfId="0" applyAlignment="1" applyFont="1" applyNumberFormat="1">
      <alignment shrinkToFit="0" wrapText="1"/>
    </xf>
    <xf borderId="4" fillId="3" fontId="4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0" xfId="0" applyAlignment="1" applyBorder="1" applyFont="1">
      <alignment shrinkToFit="0" vertical="center" wrapText="1"/>
    </xf>
    <xf borderId="0" fillId="0" fontId="6" numFmtId="0" xfId="0" applyAlignment="1" applyFont="1">
      <alignment horizontal="center" shrinkToFit="0" vertical="center" wrapText="1"/>
    </xf>
    <xf borderId="8" fillId="0" fontId="6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10" fillId="0" fontId="1" numFmtId="0" xfId="0" applyAlignment="1" applyBorder="1" applyFont="1">
      <alignment shrinkToFit="0" vertical="center" wrapText="1"/>
    </xf>
    <xf borderId="7" fillId="0" fontId="3" numFmtId="0" xfId="0" applyBorder="1" applyFont="1"/>
    <xf borderId="11" fillId="0" fontId="7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left" shrinkToFit="0" vertical="center" wrapText="1"/>
    </xf>
    <xf borderId="0" fillId="0" fontId="5" numFmtId="1" xfId="0" applyAlignment="1" applyFont="1" applyNumberFormat="1">
      <alignment horizontal="center" shrinkToFit="0" vertical="center" wrapText="1"/>
    </xf>
    <xf borderId="8" fillId="0" fontId="8" numFmtId="1" xfId="0" applyAlignment="1" applyBorder="1" applyFont="1" applyNumberFormat="1">
      <alignment horizontal="left" shrinkToFit="0" vertical="center" wrapText="1"/>
    </xf>
    <xf borderId="9" fillId="0" fontId="9" numFmtId="166" xfId="0" applyAlignment="1" applyBorder="1" applyFont="1" applyNumberFormat="1">
      <alignment horizontal="right" shrinkToFit="0" vertical="center" wrapText="1"/>
    </xf>
    <xf borderId="0" fillId="0" fontId="4" numFmtId="166" xfId="0" applyAlignment="1" applyFont="1" applyNumberFormat="1">
      <alignment horizontal="center" shrinkToFit="0" vertical="center" wrapText="1"/>
    </xf>
    <xf borderId="0" fillId="0" fontId="1" numFmtId="166" xfId="0" applyAlignment="1" applyFont="1" applyNumberFormat="1">
      <alignment horizontal="center" shrinkToFit="0" vertical="center" wrapText="1"/>
    </xf>
    <xf borderId="0" fillId="0" fontId="1" numFmtId="166" xfId="0" applyAlignment="1" applyFont="1" applyNumberFormat="1">
      <alignment shrinkToFit="0" vertical="center" wrapText="1"/>
    </xf>
    <xf borderId="0" fillId="0" fontId="1" numFmtId="10" xfId="0" applyAlignment="1" applyFont="1" applyNumberFormat="1">
      <alignment shrinkToFit="0" wrapText="1"/>
    </xf>
    <xf borderId="12" fillId="3" fontId="4" numFmtId="0" xfId="0" applyAlignment="1" applyBorder="1" applyFont="1">
      <alignment horizontal="center" shrinkToFit="0" vertical="center" wrapText="1"/>
    </xf>
    <xf borderId="13" fillId="0" fontId="3" numFmtId="0" xfId="0" applyBorder="1" applyFont="1"/>
    <xf borderId="14" fillId="0" fontId="3" numFmtId="0" xfId="0" applyBorder="1" applyFont="1"/>
    <xf borderId="12" fillId="2" fontId="10" numFmtId="0" xfId="0" applyAlignment="1" applyBorder="1" applyFont="1">
      <alignment horizontal="center" shrinkToFit="0" vertical="center" wrapText="1"/>
    </xf>
    <xf borderId="12" fillId="2" fontId="10" numFmtId="167" xfId="0" applyAlignment="1" applyBorder="1" applyFont="1" applyNumberFormat="1">
      <alignment horizontal="center" shrinkToFit="0" vertical="center" wrapText="1"/>
    </xf>
    <xf borderId="15" fillId="0" fontId="10" numFmtId="167" xfId="0" applyAlignment="1" applyBorder="1" applyFont="1" applyNumberFormat="1">
      <alignment shrinkToFit="0" vertical="center" wrapText="1"/>
    </xf>
    <xf borderId="16" fillId="0" fontId="11" numFmtId="167" xfId="0" applyAlignment="1" applyBorder="1" applyFont="1" applyNumberFormat="1">
      <alignment horizontal="center" shrinkToFit="0" vertical="center" wrapText="1"/>
    </xf>
    <xf borderId="17" fillId="0" fontId="3" numFmtId="0" xfId="0" applyBorder="1" applyFont="1"/>
    <xf borderId="18" fillId="0" fontId="3" numFmtId="0" xfId="0" applyBorder="1" applyFont="1"/>
    <xf borderId="19" fillId="0" fontId="11" numFmtId="167" xfId="0" applyAlignment="1" applyBorder="1" applyFont="1" applyNumberFormat="1">
      <alignment horizontal="center" shrinkToFit="0" vertical="center" wrapText="1"/>
    </xf>
    <xf borderId="20" fillId="0" fontId="4" numFmtId="167" xfId="0" applyAlignment="1" applyBorder="1" applyFont="1" applyNumberFormat="1">
      <alignment shrinkToFit="0" vertical="center" wrapText="1"/>
    </xf>
    <xf borderId="21" fillId="0" fontId="11" numFmtId="167" xfId="0" applyAlignment="1" applyBorder="1" applyFont="1" applyNumberFormat="1">
      <alignment horizontal="center" shrinkToFit="0" vertical="center" wrapText="1"/>
    </xf>
    <xf borderId="22" fillId="0" fontId="11" numFmtId="167" xfId="0" applyAlignment="1" applyBorder="1" applyFont="1" applyNumberFormat="1">
      <alignment horizontal="center" shrinkToFit="0" vertical="center" wrapText="1"/>
    </xf>
    <xf borderId="11" fillId="0" fontId="11" numFmtId="167" xfId="0" applyAlignment="1" applyBorder="1" applyFont="1" applyNumberFormat="1">
      <alignment horizontal="center" shrinkToFit="0" vertical="center" wrapText="1"/>
    </xf>
    <xf borderId="23" fillId="0" fontId="11" numFmtId="167" xfId="0" applyAlignment="1" applyBorder="1" applyFont="1" applyNumberFormat="1">
      <alignment horizontal="center" shrinkToFit="0" vertical="center" wrapText="1"/>
    </xf>
    <xf borderId="24" fillId="0" fontId="11" numFmtId="167" xfId="0" applyAlignment="1" applyBorder="1" applyFont="1" applyNumberForma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9" fillId="0" fontId="11" numFmtId="167" xfId="0" applyAlignment="1" applyBorder="1" applyFont="1" applyNumberFormat="1">
      <alignment horizontal="center" shrinkToFit="0" vertical="center" wrapText="1"/>
    </xf>
    <xf borderId="29" fillId="0" fontId="11" numFmtId="167" xfId="0" applyAlignment="1" applyBorder="1" applyFont="1" applyNumberFormat="1">
      <alignment horizontal="center" shrinkToFit="0" vertical="center" wrapText="1"/>
    </xf>
    <xf borderId="30" fillId="0" fontId="3" numFmtId="0" xfId="0" applyBorder="1" applyFont="1"/>
    <xf borderId="31" fillId="0" fontId="11" numFmtId="167" xfId="0" applyAlignment="1" applyBorder="1" applyFont="1" applyNumberFormat="1">
      <alignment horizontal="center" shrinkToFit="0" vertical="center" wrapText="1"/>
    </xf>
    <xf borderId="12" fillId="2" fontId="12" numFmtId="0" xfId="0" applyAlignment="1" applyBorder="1" applyFont="1">
      <alignment horizontal="center" shrinkToFit="0" vertical="center" wrapText="1"/>
    </xf>
    <xf borderId="32" fillId="4" fontId="12" numFmtId="0" xfId="0" applyAlignment="1" applyBorder="1" applyFill="1" applyFont="1">
      <alignment horizontal="center" shrinkToFit="0" vertical="center" wrapText="1"/>
    </xf>
    <xf borderId="33" fillId="0" fontId="3" numFmtId="0" xfId="0" applyBorder="1" applyFont="1"/>
    <xf borderId="34" fillId="0" fontId="12" numFmtId="0" xfId="0" applyAlignment="1" applyBorder="1" applyFont="1">
      <alignment horizontal="left" shrinkToFit="0" vertical="center" wrapText="1"/>
    </xf>
    <xf borderId="11" fillId="0" fontId="9" numFmtId="166" xfId="0" applyAlignment="1" applyBorder="1" applyFont="1" applyNumberFormat="1">
      <alignment vertical="center"/>
    </xf>
    <xf borderId="31" fillId="0" fontId="9" numFmtId="166" xfId="0" applyAlignment="1" applyBorder="1" applyFont="1" applyNumberFormat="1">
      <alignment vertical="center"/>
    </xf>
    <xf borderId="34" fillId="0" fontId="10" numFmtId="0" xfId="0" applyAlignment="1" applyBorder="1" applyFont="1">
      <alignment horizontal="left" shrinkToFit="0" vertical="center" wrapText="1"/>
    </xf>
    <xf borderId="35" fillId="0" fontId="12" numFmtId="0" xfId="0" applyAlignment="1" applyBorder="1" applyFont="1">
      <alignment horizontal="left" shrinkToFit="0" vertical="center" wrapText="1"/>
    </xf>
    <xf borderId="36" fillId="0" fontId="9" numFmtId="166" xfId="0" applyAlignment="1" applyBorder="1" applyFont="1" applyNumberFormat="1">
      <alignment vertical="center"/>
    </xf>
    <xf borderId="37" fillId="0" fontId="9" numFmtId="166" xfId="0" applyAlignment="1" applyBorder="1" applyFont="1" applyNumberFormat="1">
      <alignment vertical="center"/>
    </xf>
    <xf borderId="38" fillId="4" fontId="12" numFmtId="0" xfId="0" applyAlignment="1" applyBorder="1" applyFont="1">
      <alignment horizontal="center" shrinkToFit="0" vertical="center" wrapText="1"/>
    </xf>
    <xf borderId="39" fillId="0" fontId="3" numFmtId="0" xfId="0" applyBorder="1" applyFont="1"/>
    <xf borderId="40" fillId="0" fontId="3" numFmtId="0" xfId="0" applyBorder="1" applyFont="1"/>
    <xf borderId="41" fillId="0" fontId="1" numFmtId="0" xfId="0" applyAlignment="1" applyBorder="1" applyFont="1">
      <alignment horizontal="center" shrinkToFit="0" vertical="center" wrapText="1"/>
    </xf>
    <xf borderId="42" fillId="0" fontId="3" numFmtId="0" xfId="0" applyBorder="1" applyFont="1"/>
    <xf borderId="41" fillId="5" fontId="1" numFmtId="167" xfId="0" applyAlignment="1" applyBorder="1" applyFill="1" applyFont="1" applyNumberFormat="1">
      <alignment horizontal="center" shrinkToFit="0" vertical="center" wrapText="1"/>
    </xf>
    <xf borderId="43" fillId="0" fontId="3" numFmtId="0" xfId="0" applyBorder="1" applyFont="1"/>
    <xf borderId="8" fillId="0" fontId="3" numFmtId="0" xfId="0" applyBorder="1" applyFont="1"/>
    <xf borderId="44" fillId="0" fontId="3" numFmtId="0" xfId="0" applyBorder="1" applyFont="1"/>
    <xf borderId="45" fillId="0" fontId="3" numFmtId="0" xfId="0" applyBorder="1" applyFont="1"/>
    <xf borderId="46" fillId="4" fontId="12" numFmtId="0" xfId="0" applyAlignment="1" applyBorder="1" applyFont="1">
      <alignment horizontal="center" shrinkToFit="0" vertical="center" wrapText="1"/>
    </xf>
    <xf borderId="47" fillId="0" fontId="3" numFmtId="0" xfId="0" applyBorder="1" applyFont="1"/>
    <xf borderId="48" fillId="0" fontId="3" numFmtId="0" xfId="0" applyBorder="1" applyFont="1"/>
    <xf borderId="41" fillId="0" fontId="1" numFmtId="0" xfId="0" applyAlignment="1" applyBorder="1" applyFont="1">
      <alignment shrinkToFit="0" vertical="center" wrapText="1"/>
    </xf>
    <xf borderId="42" fillId="0" fontId="1" numFmtId="0" xfId="0" applyAlignment="1" applyBorder="1" applyFont="1">
      <alignment shrinkToFit="0" vertical="center" wrapText="1"/>
    </xf>
    <xf borderId="41" fillId="5" fontId="1" numFmtId="4" xfId="0" applyAlignment="1" applyBorder="1" applyFont="1" applyNumberFormat="1">
      <alignment horizontal="center" shrinkToFit="0" vertical="center" wrapText="1"/>
    </xf>
    <xf borderId="8" fillId="0" fontId="1" numFmtId="0" xfId="0" applyAlignment="1" applyBorder="1" applyFont="1">
      <alignment shrinkToFit="0" vertical="center" wrapText="1"/>
    </xf>
    <xf borderId="49" fillId="0" fontId="12" numFmtId="0" xfId="0" applyAlignment="1" applyBorder="1" applyFont="1">
      <alignment horizontal="left" shrinkToFit="0" vertical="center" wrapText="1"/>
    </xf>
    <xf borderId="9" fillId="0" fontId="9" numFmtId="166" xfId="0" applyAlignment="1" applyBorder="1" applyFont="1" applyNumberFormat="1">
      <alignment vertical="center"/>
    </xf>
    <xf borderId="29" fillId="0" fontId="9" numFmtId="166" xfId="0" applyAlignment="1" applyBorder="1" applyFont="1" applyNumberFormat="1">
      <alignment vertical="center"/>
    </xf>
    <xf borderId="35" fillId="0" fontId="10" numFmtId="0" xfId="0" applyAlignment="1" applyBorder="1" applyFont="1">
      <alignment horizontal="left" shrinkToFit="0" vertical="center" wrapText="1"/>
    </xf>
    <xf borderId="50" fillId="0" fontId="12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shrinkToFit="0" vertical="center" wrapText="1"/>
    </xf>
    <xf borderId="51" fillId="0" fontId="1" numFmtId="0" xfId="0" applyAlignment="1" applyBorder="1" applyFont="1">
      <alignment shrinkToFit="0" vertical="center" wrapText="1"/>
    </xf>
    <xf borderId="52" fillId="0" fontId="9" numFmtId="166" xfId="0" applyAlignment="1" applyBorder="1" applyFont="1" applyNumberFormat="1">
      <alignment vertical="center"/>
    </xf>
    <xf borderId="53" fillId="0" fontId="9" numFmtId="166" xfId="0" applyAlignment="1" applyBorder="1" applyFont="1" applyNumberFormat="1">
      <alignment vertical="center"/>
    </xf>
    <xf borderId="12" fillId="0" fontId="13" numFmtId="0" xfId="0" applyAlignment="1" applyBorder="1" applyFont="1">
      <alignment horizontal="left" shrinkToFit="0" vertical="center" wrapText="1"/>
    </xf>
    <xf borderId="54" fillId="5" fontId="1" numFmtId="4" xfId="0" applyAlignment="1" applyBorder="1" applyFont="1" applyNumberFormat="1">
      <alignment horizontal="center" shrinkToFit="0" vertical="center" wrapText="1"/>
    </xf>
    <xf borderId="13" fillId="0" fontId="1" numFmtId="167" xfId="0" applyAlignment="1" applyBorder="1" applyFont="1" applyNumberFormat="1">
      <alignment vertical="center"/>
    </xf>
    <xf borderId="14" fillId="0" fontId="1" numFmtId="167" xfId="0" applyAlignment="1" applyBorder="1" applyFont="1" applyNumberFormat="1">
      <alignment vertical="center"/>
    </xf>
    <xf borderId="12" fillId="3" fontId="4" numFmtId="167" xfId="0" applyAlignment="1" applyBorder="1" applyFont="1" applyNumberFormat="1">
      <alignment horizontal="center" shrinkToFit="0" vertical="center" wrapText="1"/>
    </xf>
    <xf borderId="38" fillId="3" fontId="4" numFmtId="167" xfId="0" applyAlignment="1" applyBorder="1" applyFont="1" applyNumberFormat="1">
      <alignment horizontal="center" shrinkToFit="0" vertical="center" wrapText="1"/>
    </xf>
    <xf borderId="20" fillId="0" fontId="4" numFmtId="0" xfId="0" applyAlignment="1" applyBorder="1" applyFont="1">
      <alignment shrinkToFit="0" vertical="center" wrapText="1"/>
    </xf>
    <xf borderId="16" fillId="0" fontId="11" numFmtId="0" xfId="0" applyAlignment="1" applyBorder="1" applyFont="1">
      <alignment horizontal="center" shrinkToFit="0" vertical="center" wrapText="1"/>
    </xf>
    <xf borderId="55" fillId="0" fontId="11" numFmtId="0" xfId="0" applyAlignment="1" applyBorder="1" applyFont="1">
      <alignment horizontal="center" shrinkToFit="0" vertical="center" wrapText="1"/>
    </xf>
    <xf borderId="56" fillId="0" fontId="3" numFmtId="0" xfId="0" applyBorder="1" applyFont="1"/>
    <xf borderId="57" fillId="0" fontId="3" numFmtId="0" xfId="0" applyBorder="1" applyFont="1"/>
    <xf borderId="19" fillId="0" fontId="11" numFmtId="0" xfId="0" applyAlignment="1" applyBorder="1" applyFont="1">
      <alignment horizontal="center" shrinkToFit="0" vertical="center" wrapText="1"/>
    </xf>
    <xf borderId="15" fillId="0" fontId="4" numFmtId="167" xfId="0" applyAlignment="1" applyBorder="1" applyFont="1" applyNumberFormat="1">
      <alignment horizontal="left" shrinkToFit="0" vertical="center" wrapText="1"/>
    </xf>
    <xf borderId="56" fillId="0" fontId="1" numFmtId="167" xfId="0" applyAlignment="1" applyBorder="1" applyFont="1" applyNumberFormat="1">
      <alignment shrinkToFit="0" vertical="center" wrapText="1"/>
    </xf>
    <xf borderId="58" fillId="0" fontId="11" numFmtId="167" xfId="0" applyAlignment="1" applyBorder="1" applyFont="1" applyNumberFormat="1">
      <alignment horizontal="center" shrinkToFit="0" vertical="center" wrapText="1"/>
    </xf>
    <xf borderId="59" fillId="0" fontId="11" numFmtId="167" xfId="0" applyAlignment="1" applyBorder="1" applyFont="1" applyNumberFormat="1">
      <alignment horizontal="center" shrinkToFit="0" vertical="center" wrapText="1"/>
    </xf>
    <xf borderId="11" fillId="0" fontId="11" numFmtId="0" xfId="0" applyAlignment="1" applyBorder="1" applyFont="1">
      <alignment horizontal="center" shrinkToFit="0" vertical="center" wrapText="1"/>
    </xf>
    <xf borderId="60" fillId="0" fontId="3" numFmtId="0" xfId="0" applyBorder="1" applyFont="1"/>
    <xf borderId="61" fillId="0" fontId="3" numFmtId="0" xfId="0" applyBorder="1" applyFont="1"/>
    <xf borderId="62" fillId="0" fontId="3" numFmtId="0" xfId="0" applyBorder="1" applyFont="1"/>
    <xf borderId="7" fillId="0" fontId="4" numFmtId="167" xfId="0" applyAlignment="1" applyBorder="1" applyFont="1" applyNumberFormat="1">
      <alignment horizontal="left" shrinkToFit="0" vertical="center" wrapText="1"/>
    </xf>
    <xf borderId="0" fillId="0" fontId="1" numFmtId="167" xfId="0" applyAlignment="1" applyFont="1" applyNumberFormat="1">
      <alignment shrinkToFit="0" vertical="center" wrapText="1"/>
    </xf>
    <xf borderId="24" fillId="0" fontId="11" numFmtId="0" xfId="0" applyAlignment="1" applyBorder="1" applyFont="1">
      <alignment horizontal="center" shrinkToFit="0" vertical="center" wrapText="1"/>
    </xf>
    <xf borderId="63" fillId="0" fontId="3" numFmtId="0" xfId="0" applyBorder="1" applyFont="1"/>
    <xf borderId="23" fillId="0" fontId="3" numFmtId="0" xfId="0" applyBorder="1" applyFont="1"/>
    <xf borderId="31" fillId="0" fontId="11" numFmtId="0" xfId="0" applyAlignment="1" applyBorder="1" applyFont="1">
      <alignment horizontal="center" shrinkToFit="0" vertical="center" wrapText="1"/>
    </xf>
    <xf borderId="64" fillId="0" fontId="10" numFmtId="167" xfId="0" applyAlignment="1" applyBorder="1" applyFont="1" applyNumberFormat="1">
      <alignment horizontal="left" shrinkToFit="0" vertical="center" wrapText="1"/>
    </xf>
    <xf borderId="65" fillId="0" fontId="3" numFmtId="0" xfId="0" applyBorder="1" applyFont="1"/>
    <xf borderId="9" fillId="0" fontId="9" numFmtId="166" xfId="0" applyAlignment="1" applyBorder="1" applyFont="1" applyNumberFormat="1">
      <alignment horizontal="right" vertical="center"/>
    </xf>
    <xf borderId="29" fillId="0" fontId="9" numFmtId="166" xfId="0" applyAlignment="1" applyBorder="1" applyFont="1" applyNumberFormat="1">
      <alignment horizontal="right" vertical="center"/>
    </xf>
    <xf borderId="49" fillId="0" fontId="10" numFmtId="167" xfId="0" applyAlignment="1" applyBorder="1" applyFont="1" applyNumberFormat="1">
      <alignment horizontal="left" shrinkToFit="0" vertical="center" wrapText="1"/>
    </xf>
    <xf borderId="41" fillId="0" fontId="9" numFmtId="166" xfId="0" applyAlignment="1" applyBorder="1" applyFont="1" applyNumberFormat="1">
      <alignment horizontal="right" vertical="center"/>
    </xf>
    <xf borderId="66" fillId="0" fontId="3" numFmtId="0" xfId="0" applyBorder="1" applyFont="1"/>
    <xf borderId="67" fillId="0" fontId="3" numFmtId="0" xfId="0" applyBorder="1" applyFont="1"/>
    <xf borderId="0" fillId="0" fontId="1" numFmtId="166" xfId="0" applyAlignment="1" applyFont="1" applyNumberFormat="1">
      <alignment horizontal="center" vertical="center"/>
    </xf>
    <xf borderId="10" fillId="0" fontId="1" numFmtId="166" xfId="0" applyAlignment="1" applyBorder="1" applyFont="1" applyNumberFormat="1">
      <alignment horizontal="center" vertical="center"/>
    </xf>
    <xf borderId="68" fillId="0" fontId="10" numFmtId="167" xfId="0" applyAlignment="1" applyBorder="1" applyFont="1" applyNumberFormat="1">
      <alignment horizontal="left" shrinkToFit="0" vertical="center" wrapText="1"/>
    </xf>
    <xf borderId="27" fillId="0" fontId="9" numFmtId="166" xfId="0" applyAlignment="1" applyBorder="1" applyFont="1" applyNumberFormat="1">
      <alignment horizontal="right" vertical="center"/>
    </xf>
    <xf borderId="25" fillId="0" fontId="9" numFmtId="166" xfId="0" applyAlignment="1" applyBorder="1" applyFont="1" applyNumberFormat="1">
      <alignment horizontal="right" vertical="center"/>
    </xf>
    <xf borderId="12" fillId="0" fontId="9" numFmtId="0" xfId="0" applyAlignment="1" applyBorder="1" applyFont="1">
      <alignment horizontal="left" shrinkToFit="0" vertical="center" wrapText="1"/>
    </xf>
    <xf borderId="12" fillId="0" fontId="9" numFmtId="0" xfId="0" applyAlignment="1" applyBorder="1" applyFont="1">
      <alignment horizontal="left" vertical="center"/>
    </xf>
    <xf borderId="13" fillId="0" fontId="1" numFmtId="0" xfId="0" applyAlignment="1" applyBorder="1" applyFont="1">
      <alignment horizontal="left" shrinkToFit="0" vertical="center" wrapText="1"/>
    </xf>
    <xf borderId="14" fillId="0" fontId="1" numFmtId="0" xfId="0" applyAlignment="1" applyBorder="1" applyFont="1">
      <alignment horizontal="left" shrinkToFit="0" vertical="center" wrapText="1"/>
    </xf>
    <xf borderId="69" fillId="6" fontId="9" numFmtId="0" xfId="0" applyAlignment="1" applyBorder="1" applyFill="1" applyFont="1">
      <alignment horizontal="left" vertical="center"/>
    </xf>
    <xf borderId="70" fillId="6" fontId="1" numFmtId="0" xfId="0" applyAlignment="1" applyBorder="1" applyFont="1">
      <alignment horizontal="left" shrinkToFit="0" vertical="center" wrapText="1"/>
    </xf>
    <xf borderId="71" fillId="0" fontId="1" numFmtId="0" xfId="0" applyAlignment="1" applyBorder="1" applyFont="1">
      <alignment horizontal="left" shrinkToFit="0" vertical="center" wrapText="1"/>
    </xf>
    <xf borderId="72" fillId="0" fontId="1" numFmtId="0" xfId="0" applyAlignment="1" applyBorder="1" applyFont="1">
      <alignment horizontal="left" shrinkToFit="0" vertical="center" wrapText="1"/>
    </xf>
    <xf borderId="12" fillId="6" fontId="9" numFmtId="0" xfId="0" applyAlignment="1" applyBorder="1" applyFont="1">
      <alignment horizontal="left" shrinkToFit="0" vertical="center" wrapText="1"/>
    </xf>
    <xf borderId="0" fillId="0" fontId="1" numFmtId="3" xfId="0" applyAlignment="1" applyFont="1" applyNumberFormat="1">
      <alignment shrinkToFit="0" wrapText="1"/>
    </xf>
    <xf borderId="0" fillId="0" fontId="1" numFmtId="168" xfId="0" applyAlignment="1" applyFont="1" applyNumberFormat="1">
      <alignment shrinkToFit="0" wrapText="1"/>
    </xf>
    <xf borderId="73" fillId="7" fontId="14" numFmtId="0" xfId="0" applyAlignment="1" applyBorder="1" applyFill="1" applyFont="1">
      <alignment horizontal="center" shrinkToFit="0" wrapText="1"/>
    </xf>
    <xf borderId="74" fillId="0" fontId="3" numFmtId="0" xfId="0" applyBorder="1" applyFont="1"/>
    <xf borderId="75" fillId="0" fontId="3" numFmtId="0" xfId="0" applyBorder="1" applyFont="1"/>
    <xf borderId="0" fillId="0" fontId="15" numFmtId="0" xfId="0" applyFont="1"/>
    <xf borderId="76" fillId="8" fontId="16" numFmtId="0" xfId="0" applyAlignment="1" applyBorder="1" applyFill="1" applyFont="1">
      <alignment horizontal="center" vertical="center"/>
    </xf>
    <xf borderId="9" fillId="7" fontId="17" numFmtId="0" xfId="0" applyAlignment="1" applyBorder="1" applyFont="1">
      <alignment horizontal="center" shrinkToFit="0" wrapText="1"/>
    </xf>
    <xf borderId="9" fillId="7" fontId="17" numFmtId="0" xfId="0" applyAlignment="1" applyBorder="1" applyFont="1">
      <alignment horizontal="center" shrinkToFit="0" vertical="center" wrapText="1"/>
    </xf>
    <xf borderId="9" fillId="7" fontId="17" numFmtId="0" xfId="0" applyAlignment="1" applyBorder="1" applyFont="1">
      <alignment horizontal="center" vertical="center"/>
    </xf>
    <xf borderId="41" fillId="7" fontId="17" numFmtId="0" xfId="0" applyAlignment="1" applyBorder="1" applyFont="1">
      <alignment horizontal="center" shrinkToFit="0" vertical="center" wrapText="1"/>
    </xf>
    <xf borderId="9" fillId="7" fontId="18" numFmtId="0" xfId="0" applyAlignment="1" applyBorder="1" applyFont="1">
      <alignment horizontal="center" shrinkToFit="0" vertical="center" wrapText="1"/>
    </xf>
    <xf borderId="77" fillId="0" fontId="3" numFmtId="0" xfId="0" applyBorder="1" applyFont="1"/>
    <xf borderId="78" fillId="0" fontId="3" numFmtId="0" xfId="0" applyBorder="1" applyFont="1"/>
    <xf borderId="79" fillId="9" fontId="19" numFmtId="0" xfId="0" applyAlignment="1" applyBorder="1" applyFill="1" applyFont="1">
      <alignment horizontal="center" vertical="center"/>
    </xf>
    <xf borderId="79" fillId="10" fontId="20" numFmtId="0" xfId="0" applyAlignment="1" applyBorder="1" applyFill="1" applyFont="1">
      <alignment horizontal="center" vertical="center"/>
    </xf>
    <xf borderId="80" fillId="11" fontId="21" numFmtId="0" xfId="0" applyBorder="1" applyFill="1" applyFont="1"/>
    <xf borderId="81" fillId="12" fontId="22" numFmtId="0" xfId="0" applyAlignment="1" applyBorder="1" applyFill="1" applyFont="1">
      <alignment horizontal="center" vertical="center"/>
    </xf>
    <xf borderId="82" fillId="12" fontId="22" numFmtId="0" xfId="0" applyAlignment="1" applyBorder="1" applyFont="1">
      <alignment horizontal="center" vertical="center"/>
    </xf>
    <xf borderId="11" fillId="12" fontId="22" numFmtId="0" xfId="0" applyAlignment="1" applyBorder="1" applyFont="1">
      <alignment horizontal="center" vertical="center"/>
    </xf>
    <xf borderId="27" fillId="0" fontId="15" numFmtId="10" xfId="0" applyAlignment="1" applyBorder="1" applyFont="1" applyNumberFormat="1">
      <alignment horizontal="center" vertical="center"/>
    </xf>
    <xf borderId="24" fillId="0" fontId="15" numFmtId="0" xfId="0" applyAlignment="1" applyBorder="1" applyFont="1">
      <alignment horizontal="center"/>
    </xf>
    <xf borderId="83" fillId="8" fontId="23" numFmtId="0" xfId="0" applyAlignment="1" applyBorder="1" applyFont="1">
      <alignment horizontal="center"/>
    </xf>
    <xf borderId="11" fillId="0" fontId="24" numFmtId="0" xfId="0" applyAlignment="1" applyBorder="1" applyFont="1">
      <alignment horizontal="center"/>
    </xf>
    <xf borderId="11" fillId="0" fontId="15" numFmtId="169" xfId="0" applyBorder="1" applyFont="1" applyNumberFormat="1"/>
    <xf borderId="0" fillId="0" fontId="15" numFmtId="169" xfId="0" applyFont="1" applyNumberFormat="1"/>
    <xf borderId="11" fillId="0" fontId="25" numFmtId="0" xfId="0" applyBorder="1" applyFont="1"/>
    <xf borderId="11" fillId="9" fontId="19" numFmtId="0" xfId="0" applyAlignment="1" applyBorder="1" applyFont="1">
      <alignment horizontal="center" vertical="center"/>
    </xf>
    <xf borderId="11" fillId="10" fontId="20" numFmtId="0" xfId="0" applyAlignment="1" applyBorder="1" applyFont="1">
      <alignment horizontal="center" vertical="center"/>
    </xf>
    <xf borderId="84" fillId="12" fontId="22" numFmtId="0" xfId="0" applyAlignment="1" applyBorder="1" applyFont="1">
      <alignment horizontal="center" vertical="center"/>
    </xf>
    <xf borderId="85" fillId="12" fontId="22" numFmtId="0" xfId="0" applyAlignment="1" applyBorder="1" applyFont="1">
      <alignment horizontal="center" vertical="center"/>
    </xf>
    <xf borderId="11" fillId="0" fontId="15" numFmtId="10" xfId="0" applyAlignment="1" applyBorder="1" applyFont="1" applyNumberFormat="1">
      <alignment horizontal="center" vertical="center"/>
    </xf>
    <xf borderId="83" fillId="5" fontId="26" numFmtId="0" xfId="0" applyBorder="1" applyFont="1"/>
    <xf borderId="24" fillId="5" fontId="15" numFmtId="0" xfId="0" applyAlignment="1" applyBorder="1" applyFont="1">
      <alignment horizontal="center"/>
    </xf>
    <xf borderId="80" fillId="11" fontId="27" numFmtId="0" xfId="0" applyBorder="1" applyFont="1"/>
    <xf borderId="0" fillId="0" fontId="28" numFmtId="0" xfId="0" applyFont="1"/>
    <xf borderId="24" fillId="0" fontId="29" numFmtId="0" xfId="0" applyAlignment="1" applyBorder="1" applyFont="1">
      <alignment horizontal="center"/>
    </xf>
    <xf quotePrefix="1" borderId="83" fillId="8" fontId="23" numFmtId="0" xfId="0" applyAlignment="1" applyBorder="1" applyFont="1">
      <alignment horizontal="center"/>
    </xf>
    <xf borderId="24" fillId="0" fontId="28" numFmtId="0" xfId="0" applyAlignment="1" applyBorder="1" applyFont="1">
      <alignment horizontal="center"/>
    </xf>
    <xf borderId="24" fillId="0" fontId="28" numFmtId="0" xfId="0" applyAlignment="1" applyBorder="1" applyFont="1">
      <alignment horizontal="center" shrinkToFit="0" wrapText="1"/>
    </xf>
    <xf borderId="83" fillId="8" fontId="30" numFmtId="0" xfId="0" applyAlignment="1" applyBorder="1" applyFont="1">
      <alignment horizontal="center"/>
    </xf>
    <xf borderId="24" fillId="0" fontId="31" numFmtId="0" xfId="0" applyAlignment="1" applyBorder="1" applyFont="1">
      <alignment horizontal="right" vertical="center"/>
    </xf>
    <xf borderId="11" fillId="0" fontId="31" numFmtId="169" xfId="0" applyAlignment="1" applyBorder="1" applyFont="1" applyNumberFormat="1">
      <alignment vertical="center"/>
    </xf>
    <xf borderId="11" fillId="0" fontId="15" numFmtId="0" xfId="0" applyBorder="1" applyFont="1"/>
    <xf borderId="0" fillId="0" fontId="24" numFmtId="0" xfId="0" applyAlignment="1" applyFont="1">
      <alignment horizontal="center"/>
    </xf>
    <xf borderId="83" fillId="3" fontId="24" numFmtId="0" xfId="0" applyAlignment="1" applyBorder="1" applyFont="1">
      <alignment horizontal="center"/>
    </xf>
    <xf borderId="0" fillId="0" fontId="32" numFmtId="0" xfId="0" applyFont="1"/>
    <xf borderId="0" fillId="0" fontId="15" numFmtId="20" xfId="0" applyFont="1" applyNumberFormat="1"/>
    <xf borderId="9" fillId="0" fontId="33" numFmtId="0" xfId="0" applyAlignment="1" applyBorder="1" applyFont="1">
      <alignment horizontal="center" shrinkToFit="1" textRotation="90" vertical="center" wrapText="0"/>
    </xf>
    <xf borderId="11" fillId="0" fontId="15" numFmtId="0" xfId="0" applyAlignment="1" applyBorder="1" applyFont="1">
      <alignment horizontal="center" vertical="center"/>
    </xf>
    <xf borderId="11" fillId="13" fontId="16" numFmtId="14" xfId="0" applyAlignment="1" applyBorder="1" applyFill="1" applyFont="1" applyNumberFormat="1">
      <alignment horizontal="center" vertical="center"/>
    </xf>
    <xf borderId="11" fillId="0" fontId="16" numFmtId="14" xfId="0" applyAlignment="1" applyBorder="1" applyFont="1" applyNumberFormat="1">
      <alignment horizontal="center" vertical="center"/>
    </xf>
    <xf borderId="83" fillId="5" fontId="15" numFmtId="0" xfId="0" applyBorder="1" applyFont="1"/>
    <xf borderId="83" fillId="5" fontId="16" numFmtId="14" xfId="0" applyAlignment="1" applyBorder="1" applyFont="1" applyNumberFormat="1">
      <alignment horizontal="center" vertical="center"/>
    </xf>
    <xf borderId="11" fillId="0" fontId="16" numFmtId="49" xfId="0" applyAlignment="1" applyBorder="1" applyFont="1" applyNumberFormat="1">
      <alignment horizontal="center" vertical="center"/>
    </xf>
    <xf borderId="11" fillId="8" fontId="15" numFmtId="164" xfId="0" applyBorder="1" applyFont="1" applyNumberFormat="1"/>
    <xf borderId="11" fillId="0" fontId="15" numFmtId="164" xfId="0" applyBorder="1" applyFont="1" applyNumberFormat="1"/>
    <xf borderId="0" fillId="0" fontId="15" numFmtId="164" xfId="0" applyFont="1" applyNumberFormat="1"/>
    <xf borderId="83" fillId="5" fontId="15" numFmtId="164" xfId="0" applyBorder="1" applyFont="1" applyNumberFormat="1"/>
    <xf borderId="63" fillId="0" fontId="15" numFmtId="0" xfId="0" applyBorder="1" applyFont="1"/>
    <xf borderId="0" fillId="0" fontId="15" numFmtId="3" xfId="0" applyFont="1" applyNumberFormat="1"/>
    <xf borderId="11" fillId="0" fontId="15" numFmtId="3" xfId="0" applyBorder="1" applyFont="1" applyNumberFormat="1"/>
    <xf borderId="24" fillId="0" fontId="15" numFmtId="0" xfId="0" applyBorder="1" applyFont="1"/>
    <xf borderId="11" fillId="0" fontId="16" numFmtId="0" xfId="0" applyAlignment="1" applyBorder="1" applyFont="1">
      <alignment horizontal="center" vertical="center"/>
    </xf>
    <xf borderId="11" fillId="0" fontId="15" numFmtId="10" xfId="0" applyBorder="1" applyFont="1" applyNumberFormat="1"/>
    <xf borderId="24" fillId="0" fontId="15" numFmtId="10" xfId="0" applyBorder="1" applyFont="1" applyNumberFormat="1"/>
    <xf borderId="0" fillId="0" fontId="15" numFmtId="10" xfId="0" applyFont="1" applyNumberFormat="1"/>
    <xf borderId="83" fillId="5" fontId="15" numFmtId="10" xfId="0" applyBorder="1" applyFont="1" applyNumberFormat="1"/>
    <xf borderId="11" fillId="0" fontId="15" numFmtId="49" xfId="0" applyAlignment="1" applyBorder="1" applyFont="1" applyNumberFormat="1">
      <alignment horizontal="right" vertical="center"/>
    </xf>
    <xf borderId="11" fillId="14" fontId="16" numFmtId="14" xfId="0" applyAlignment="1" applyBorder="1" applyFill="1" applyFont="1" applyNumberFormat="1">
      <alignment horizontal="center" vertical="center"/>
    </xf>
    <xf borderId="66" fillId="0" fontId="15" numFmtId="3" xfId="0" applyBorder="1" applyFont="1" applyNumberFormat="1"/>
    <xf borderId="0" fillId="0" fontId="15" numFmtId="0" xfId="0" applyAlignment="1" applyFont="1">
      <alignment shrinkToFit="0" wrapText="1"/>
    </xf>
    <xf borderId="11" fillId="8" fontId="16" numFmtId="14" xfId="0" applyAlignment="1" applyBorder="1" applyFont="1" applyNumberFormat="1">
      <alignment horizontal="center" vertical="center"/>
    </xf>
    <xf borderId="11" fillId="15" fontId="15" numFmtId="164" xfId="0" applyBorder="1" applyFill="1" applyFont="1" applyNumberFormat="1"/>
    <xf borderId="24" fillId="0" fontId="15" numFmtId="164" xfId="0" applyBorder="1" applyFont="1" applyNumberFormat="1"/>
    <xf borderId="27" fillId="0" fontId="15" numFmtId="0" xfId="0" applyBorder="1" applyFont="1"/>
    <xf borderId="24" fillId="0" fontId="15" numFmtId="49" xfId="0" applyAlignment="1" applyBorder="1" applyFont="1" applyNumberFormat="1">
      <alignment horizontal="right" vertical="center"/>
    </xf>
    <xf borderId="0" fillId="0" fontId="34" numFmtId="0" xfId="0" applyFont="1"/>
    <xf borderId="11" fillId="16" fontId="15" numFmtId="164" xfId="0" applyBorder="1" applyFill="1" applyFont="1" applyNumberFormat="1"/>
    <xf borderId="0" fillId="0" fontId="16" numFmtId="14" xfId="0" applyAlignment="1" applyFont="1" applyNumberFormat="1">
      <alignment horizontal="center" vertical="center"/>
    </xf>
    <xf borderId="86" fillId="16" fontId="15" numFmtId="164" xfId="0" applyBorder="1" applyFont="1" applyNumberFormat="1"/>
    <xf borderId="11" fillId="0" fontId="15" numFmtId="164" xfId="0" applyAlignment="1" applyBorder="1" applyFont="1" applyNumberFormat="1">
      <alignment shrinkToFit="0" wrapText="1"/>
    </xf>
    <xf borderId="0" fillId="0" fontId="15" numFmtId="164" xfId="0" applyAlignment="1" applyFont="1" applyNumberFormat="1">
      <alignment shrinkToFit="0" wrapText="1"/>
    </xf>
    <xf borderId="11" fillId="5" fontId="15" numFmtId="164" xfId="0" applyBorder="1" applyFont="1" applyNumberFormat="1"/>
    <xf borderId="86" fillId="16" fontId="15" numFmtId="164" xfId="0" applyAlignment="1" applyBorder="1" applyFont="1" applyNumberFormat="1">
      <alignment shrinkToFit="0" wrapText="1"/>
    </xf>
    <xf borderId="24" fillId="0" fontId="15" numFmtId="164" xfId="0" applyAlignment="1" applyBorder="1" applyFont="1" applyNumberFormat="1">
      <alignment shrinkToFit="0" wrapText="1"/>
    </xf>
    <xf borderId="11" fillId="16" fontId="16" numFmtId="14" xfId="0" applyAlignment="1" applyBorder="1" applyFont="1" applyNumberFormat="1">
      <alignment horizontal="center" vertical="center"/>
    </xf>
    <xf borderId="61" fillId="0" fontId="15" numFmtId="0" xfId="0" applyAlignment="1" applyBorder="1" applyFont="1">
      <alignment horizontal="center"/>
    </xf>
    <xf borderId="11" fillId="8" fontId="15" numFmtId="0" xfId="0" applyBorder="1" applyFont="1"/>
    <xf borderId="0" fillId="0" fontId="32" numFmtId="164" xfId="0" applyFont="1" applyNumberFormat="1"/>
    <xf borderId="0" fillId="0" fontId="16" numFmtId="14" xfId="0" applyAlignment="1" applyFont="1" applyNumberFormat="1">
      <alignment shrinkToFit="0" wrapText="1"/>
    </xf>
    <xf borderId="66" fillId="0" fontId="15" numFmtId="164" xfId="0" applyBorder="1" applyFont="1" applyNumberFormat="1"/>
    <xf borderId="83" fillId="5" fontId="15" numFmtId="4" xfId="0" applyBorder="1" applyFont="1" applyNumberFormat="1"/>
    <xf borderId="24" fillId="0" fontId="16" numFmtId="0" xfId="0" applyAlignment="1" applyBorder="1" applyFont="1">
      <alignment horizontal="left" vertical="center"/>
    </xf>
    <xf borderId="0" fillId="0" fontId="16" numFmtId="0" xfId="0" applyAlignment="1" applyFont="1">
      <alignment shrinkToFit="0" wrapText="1"/>
    </xf>
    <xf borderId="11" fillId="15" fontId="16" numFmtId="14" xfId="0" applyAlignment="1" applyBorder="1" applyFont="1" applyNumberFormat="1">
      <alignment horizontal="center" vertical="center"/>
    </xf>
    <xf borderId="0" fillId="0" fontId="33" numFmtId="0" xfId="0" applyAlignment="1" applyFont="1">
      <alignment shrinkToFit="1" textRotation="90" wrapText="0"/>
    </xf>
    <xf borderId="0" fillId="0" fontId="16" numFmtId="0" xfId="0" applyAlignment="1" applyFont="1">
      <alignment horizontal="center" vertical="center"/>
    </xf>
    <xf borderId="0" fillId="0" fontId="15" numFmtId="49" xfId="0" applyAlignment="1" applyFont="1" applyNumberFormat="1">
      <alignment horizontal="right" vertical="center"/>
    </xf>
    <xf borderId="87" fillId="6" fontId="35" numFmtId="0" xfId="0" applyAlignment="1" applyBorder="1" applyFont="1">
      <alignment horizontal="right" shrinkToFit="0" vertical="center" wrapText="1"/>
    </xf>
    <xf borderId="83" fillId="3" fontId="16" numFmtId="0" xfId="0" applyAlignment="1" applyBorder="1" applyFont="1">
      <alignment horizontal="center" vertical="center"/>
    </xf>
    <xf borderId="0" fillId="0" fontId="15" numFmtId="14" xfId="0" applyFont="1" applyNumberFormat="1"/>
    <xf borderId="0" fillId="0" fontId="15" numFmtId="4" xfId="0" applyFont="1" applyNumberFormat="1"/>
    <xf borderId="88" fillId="6" fontId="36" numFmtId="4" xfId="0" applyAlignment="1" applyBorder="1" applyFont="1" applyNumberFormat="1">
      <alignment horizontal="right" vertical="center"/>
    </xf>
    <xf borderId="86" fillId="5" fontId="37" numFmtId="10" xfId="0" applyBorder="1" applyFont="1" applyNumberFormat="1"/>
    <xf borderId="86" fillId="5" fontId="15" numFmtId="10" xfId="0" applyBorder="1" applyFont="1" applyNumberFormat="1"/>
    <xf borderId="83" fillId="3" fontId="38" numFmtId="0" xfId="0" applyBorder="1" applyFont="1"/>
    <xf borderId="83" fillId="3" fontId="15" numFmtId="4" xfId="0" applyBorder="1" applyFont="1" applyNumberFormat="1"/>
  </cellXfs>
  <cellStyles count="1">
    <cellStyle xfId="0" name="Normal" builtinId="0"/>
  </cellStyles>
  <dxfs count="4"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>
        <b/>
        <color rgb="FFFF0000"/>
      </font>
      <fill>
        <patternFill patternType="none"/>
      </fill>
      <border/>
    </dxf>
    <dxf>
      <font/>
      <fill>
        <patternFill patternType="solid">
          <fgColor rgb="FF92D050"/>
          <bgColor rgb="FF92D05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44" Type="http://schemas.openxmlformats.org/officeDocument/2006/relationships/worksheet" Target="worksheets/sheet41.xml"/><Relationship Id="rId43" Type="http://schemas.openxmlformats.org/officeDocument/2006/relationships/worksheet" Target="worksheets/sheet40.xml"/><Relationship Id="rId46" Type="http://schemas.openxmlformats.org/officeDocument/2006/relationships/worksheet" Target="worksheets/sheet43.xml"/><Relationship Id="rId45" Type="http://schemas.openxmlformats.org/officeDocument/2006/relationships/worksheet" Target="worksheets/sheet42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48" Type="http://schemas.openxmlformats.org/officeDocument/2006/relationships/worksheet" Target="worksheets/sheet45.xml"/><Relationship Id="rId47" Type="http://schemas.openxmlformats.org/officeDocument/2006/relationships/worksheet" Target="worksheets/sheet44.xml"/><Relationship Id="rId49" Type="http://schemas.openxmlformats.org/officeDocument/2006/relationships/worksheet" Target="worksheets/sheet4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73" Type="http://schemas.openxmlformats.org/officeDocument/2006/relationships/worksheet" Target="worksheets/sheet70.xml"/><Relationship Id="rId72" Type="http://schemas.openxmlformats.org/officeDocument/2006/relationships/worksheet" Target="worksheets/sheet69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33" Type="http://schemas.openxmlformats.org/officeDocument/2006/relationships/worksheet" Target="worksheets/sheet30.xml"/><Relationship Id="rId32" Type="http://schemas.openxmlformats.org/officeDocument/2006/relationships/worksheet" Target="worksheets/sheet29.xml"/><Relationship Id="rId35" Type="http://schemas.openxmlformats.org/officeDocument/2006/relationships/worksheet" Target="worksheets/sheet32.xml"/><Relationship Id="rId34" Type="http://schemas.openxmlformats.org/officeDocument/2006/relationships/worksheet" Target="worksheets/sheet31.xml"/><Relationship Id="rId71" Type="http://schemas.openxmlformats.org/officeDocument/2006/relationships/worksheet" Target="worksheets/sheet68.xml"/><Relationship Id="rId70" Type="http://schemas.openxmlformats.org/officeDocument/2006/relationships/worksheet" Target="worksheets/sheet67.xml"/><Relationship Id="rId37" Type="http://schemas.openxmlformats.org/officeDocument/2006/relationships/worksheet" Target="worksheets/sheet34.xml"/><Relationship Id="rId36" Type="http://schemas.openxmlformats.org/officeDocument/2006/relationships/worksheet" Target="worksheets/sheet33.xml"/><Relationship Id="rId39" Type="http://schemas.openxmlformats.org/officeDocument/2006/relationships/worksheet" Target="worksheets/sheet36.xml"/><Relationship Id="rId38" Type="http://schemas.openxmlformats.org/officeDocument/2006/relationships/worksheet" Target="worksheets/sheet35.xml"/><Relationship Id="rId62" Type="http://schemas.openxmlformats.org/officeDocument/2006/relationships/worksheet" Target="worksheets/sheet59.xml"/><Relationship Id="rId61" Type="http://schemas.openxmlformats.org/officeDocument/2006/relationships/worksheet" Target="worksheets/sheet58.xml"/><Relationship Id="rId20" Type="http://schemas.openxmlformats.org/officeDocument/2006/relationships/worksheet" Target="worksheets/sheet17.xml"/><Relationship Id="rId64" Type="http://schemas.openxmlformats.org/officeDocument/2006/relationships/worksheet" Target="worksheets/sheet61.xml"/><Relationship Id="rId63" Type="http://schemas.openxmlformats.org/officeDocument/2006/relationships/worksheet" Target="worksheets/sheet60.xml"/><Relationship Id="rId22" Type="http://schemas.openxmlformats.org/officeDocument/2006/relationships/worksheet" Target="worksheets/sheet19.xml"/><Relationship Id="rId66" Type="http://schemas.openxmlformats.org/officeDocument/2006/relationships/worksheet" Target="worksheets/sheet63.xml"/><Relationship Id="rId21" Type="http://schemas.openxmlformats.org/officeDocument/2006/relationships/worksheet" Target="worksheets/sheet18.xml"/><Relationship Id="rId65" Type="http://schemas.openxmlformats.org/officeDocument/2006/relationships/worksheet" Target="worksheets/sheet62.xml"/><Relationship Id="rId24" Type="http://schemas.openxmlformats.org/officeDocument/2006/relationships/worksheet" Target="worksheets/sheet21.xml"/><Relationship Id="rId68" Type="http://schemas.openxmlformats.org/officeDocument/2006/relationships/worksheet" Target="worksheets/sheet65.xml"/><Relationship Id="rId23" Type="http://schemas.openxmlformats.org/officeDocument/2006/relationships/worksheet" Target="worksheets/sheet20.xml"/><Relationship Id="rId67" Type="http://schemas.openxmlformats.org/officeDocument/2006/relationships/worksheet" Target="worksheets/sheet64.xml"/><Relationship Id="rId60" Type="http://schemas.openxmlformats.org/officeDocument/2006/relationships/worksheet" Target="worksheets/sheet57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69" Type="http://schemas.openxmlformats.org/officeDocument/2006/relationships/worksheet" Target="worksheets/sheet66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29" Type="http://schemas.openxmlformats.org/officeDocument/2006/relationships/worksheet" Target="worksheets/sheet26.xml"/><Relationship Id="rId51" Type="http://schemas.openxmlformats.org/officeDocument/2006/relationships/worksheet" Target="worksheets/sheet48.xml"/><Relationship Id="rId50" Type="http://schemas.openxmlformats.org/officeDocument/2006/relationships/worksheet" Target="worksheets/sheet47.xml"/><Relationship Id="rId53" Type="http://schemas.openxmlformats.org/officeDocument/2006/relationships/worksheet" Target="worksheets/sheet50.xml"/><Relationship Id="rId52" Type="http://schemas.openxmlformats.org/officeDocument/2006/relationships/worksheet" Target="worksheets/sheet49.xml"/><Relationship Id="rId11" Type="http://schemas.openxmlformats.org/officeDocument/2006/relationships/worksheet" Target="worksheets/sheet8.xml"/><Relationship Id="rId55" Type="http://schemas.openxmlformats.org/officeDocument/2006/relationships/worksheet" Target="worksheets/sheet52.xml"/><Relationship Id="rId10" Type="http://schemas.openxmlformats.org/officeDocument/2006/relationships/worksheet" Target="worksheets/sheet7.xml"/><Relationship Id="rId54" Type="http://schemas.openxmlformats.org/officeDocument/2006/relationships/worksheet" Target="worksheets/sheet51.xml"/><Relationship Id="rId13" Type="http://schemas.openxmlformats.org/officeDocument/2006/relationships/worksheet" Target="worksheets/sheet10.xml"/><Relationship Id="rId57" Type="http://schemas.openxmlformats.org/officeDocument/2006/relationships/worksheet" Target="worksheets/sheet54.xml"/><Relationship Id="rId12" Type="http://schemas.openxmlformats.org/officeDocument/2006/relationships/worksheet" Target="worksheets/sheet9.xml"/><Relationship Id="rId56" Type="http://schemas.openxmlformats.org/officeDocument/2006/relationships/worksheet" Target="worksheets/sheet53.xml"/><Relationship Id="rId15" Type="http://schemas.openxmlformats.org/officeDocument/2006/relationships/worksheet" Target="worksheets/sheet12.xml"/><Relationship Id="rId59" Type="http://schemas.openxmlformats.org/officeDocument/2006/relationships/worksheet" Target="worksheets/sheet56.xml"/><Relationship Id="rId14" Type="http://schemas.openxmlformats.org/officeDocument/2006/relationships/worksheet" Target="worksheets/sheet11.xml"/><Relationship Id="rId58" Type="http://schemas.openxmlformats.org/officeDocument/2006/relationships/worksheet" Target="worksheets/sheet55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2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3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4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5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0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1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2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3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4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5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6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7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8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_rels/drawing69.xml.rels><?xml version="1.0" encoding="UTF-8" standalone="yes"?><Relationships xmlns="http://schemas.openxmlformats.org/package/2006/relationships"><Relationship Id="rId1" Type="http://schemas.openxmlformats.org/officeDocument/2006/relationships/hyperlink" Target="#ANASAYFA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847725" cy="323850"/>
    <xdr:sp>
      <xdr:nvSpPr>
        <xdr:cNvPr id="3" name="Shape 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" name="Shape 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" name="Shape 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" name="Shape 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7" name="Shape 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8" name="Shape 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9" name="Shape 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0" name="Shape 1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1" name="Shape 1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2" name="Shape 1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3" name="Shape 1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4" name="Shape 1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5" name="Shape 1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6" name="Shape 1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7" name="Shape 1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8" name="Shape 1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19" name="Shape 1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0" name="Shape 2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1" name="Shape 2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2" name="Shape 2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3" name="Shape 2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4" name="Shape 2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5" name="Shape 2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6" name="Shape 2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7" name="Shape 2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8" name="Shape 2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29" name="Shape 2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0" name="Shape 3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1" name="Shape 3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2" name="Shape 3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3" name="Shape 3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4" name="Shape 3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5" name="Shape 3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6" name="Shape 3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7" name="Shape 3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8" name="Shape 3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39" name="Shape 3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0" name="Shape 4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1" name="Shape 4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2" name="Shape 4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3" name="Shape 4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4" name="Shape 4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5" name="Shape 4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6" name="Shape 4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7" name="Shape 4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8" name="Shape 4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49" name="Shape 4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0" name="Shape 5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1" name="Shape 5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2" name="Shape 5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3" name="Shape 5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4" name="Shape 5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5" name="Shape 5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6" name="Shape 5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7" name="Shape 5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8" name="Shape 5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59" name="Shape 5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0" name="Shape 60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1" name="Shape 61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2" name="Shape 62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3" name="Shape 63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4" name="Shape 64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5" name="Shape 65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6" name="Shape 66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7" name="Shape 67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8" name="Shape 68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47725" cy="323850"/>
    <xdr:sp>
      <xdr:nvSpPr>
        <xdr:cNvPr id="69" name="Shape 69">
          <a:hlinkClick r:id="rId1"/>
        </xdr:cNvPr>
        <xdr:cNvSpPr txBox="1"/>
      </xdr:nvSpPr>
      <xdr:spPr>
        <a:xfrm>
          <a:off x="4922138" y="3618075"/>
          <a:ext cx="847725" cy="323850"/>
        </a:xfrm>
        <a:prstGeom prst="rect">
          <a:avLst/>
        </a:prstGeom>
        <a:solidFill>
          <a:srgbClr val="0070C0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rgbClr val="F2F2F2"/>
              </a:solidFill>
              <a:latin typeface="Calibri"/>
              <a:ea typeface="Calibri"/>
              <a:cs typeface="Calibri"/>
              <a:sym typeface="Calibri"/>
            </a:rPr>
            <a:t>ANA SAYFA</a:t>
          </a:r>
          <a:endParaRPr sz="1400"/>
        </a:p>
      </xdr:txBody>
    </xdr:sp>
    <xdr:clientData fLocksWithSheet="0"/>
  </xdr:oneCellAnchor>
</xdr:wsDr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0"/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25.75"/>
    <col customWidth="1" min="3" max="3" width="12.0"/>
    <col customWidth="1" min="4" max="4" width="12.75"/>
    <col customWidth="1" min="5" max="9" width="12.0"/>
    <col customWidth="1" min="10" max="10" width="25.75"/>
    <col customWidth="1" min="11" max="11" width="12.0"/>
    <col customWidth="1" min="12" max="12" width="12.75"/>
    <col customWidth="1" min="13" max="14" width="12.0"/>
    <col customWidth="1" min="15" max="15" width="3.25"/>
    <col customWidth="1" hidden="1" min="16" max="16" width="8.63"/>
    <col customWidth="1" hidden="1" min="17" max="20" width="8.0"/>
    <col customWidth="1" hidden="1" min="21" max="21" width="9.25"/>
    <col customWidth="1" min="22" max="26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2"/>
      <c r="P2" s="1"/>
      <c r="Q2" s="1"/>
      <c r="R2" s="1"/>
      <c r="S2" s="1"/>
      <c r="T2" s="1"/>
      <c r="U2" s="6"/>
      <c r="V2" s="1"/>
      <c r="W2" s="1"/>
      <c r="X2" s="1"/>
      <c r="Y2" s="1"/>
      <c r="Z2" s="1"/>
    </row>
    <row r="3" ht="14.25" customHeight="1">
      <c r="A3" s="1"/>
      <c r="B3" s="7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0"/>
      <c r="C4" s="11"/>
      <c r="D4" s="12"/>
      <c r="E4" s="13" t="s">
        <v>2</v>
      </c>
      <c r="F4" s="13" t="s">
        <v>3</v>
      </c>
      <c r="G4" s="13" t="s">
        <v>4</v>
      </c>
      <c r="H4" s="13" t="s">
        <v>5</v>
      </c>
      <c r="I4" s="14"/>
      <c r="J4" s="15"/>
      <c r="K4" s="16"/>
      <c r="L4" s="16"/>
      <c r="M4" s="16"/>
      <c r="N4" s="17"/>
      <c r="O4" s="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8"/>
      <c r="C5" s="11"/>
      <c r="D5" s="12"/>
      <c r="E5" s="19" t="s">
        <v>6</v>
      </c>
      <c r="F5" s="19" t="s">
        <v>6</v>
      </c>
      <c r="G5" s="19" t="s">
        <v>6</v>
      </c>
      <c r="H5" s="19" t="s">
        <v>6</v>
      </c>
      <c r="I5" s="14"/>
      <c r="J5" s="14"/>
      <c r="K5" s="14"/>
      <c r="L5" s="14"/>
      <c r="M5" s="16"/>
      <c r="N5" s="17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20"/>
      <c r="C6" s="21"/>
      <c r="D6" s="22"/>
      <c r="E6" s="23">
        <v>48.7941</v>
      </c>
      <c r="F6" s="23">
        <v>49.4665</v>
      </c>
      <c r="G6" s="23">
        <v>81.6195</v>
      </c>
      <c r="H6" s="23">
        <v>23.5159</v>
      </c>
      <c r="I6" s="24"/>
      <c r="J6" s="25"/>
      <c r="K6" s="26"/>
      <c r="L6" s="26"/>
      <c r="M6" s="16"/>
      <c r="N6" s="17"/>
      <c r="O6" s="2"/>
      <c r="P6" s="27"/>
      <c r="Q6" s="1"/>
      <c r="R6" s="1"/>
      <c r="S6" s="1"/>
      <c r="T6" s="1"/>
      <c r="U6" s="1"/>
      <c r="V6" s="1"/>
      <c r="W6" s="1"/>
      <c r="X6" s="1"/>
      <c r="Y6" s="1"/>
      <c r="Z6" s="1"/>
    </row>
    <row r="7" ht="15.0" customHeight="1">
      <c r="A7" s="1"/>
      <c r="B7" s="28" t="s">
        <v>7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31" t="s">
        <v>8</v>
      </c>
      <c r="C8" s="29"/>
      <c r="D8" s="29"/>
      <c r="E8" s="29"/>
      <c r="F8" s="29"/>
      <c r="G8" s="29"/>
      <c r="H8" s="29"/>
      <c r="I8" s="30"/>
      <c r="J8" s="32" t="s">
        <v>9</v>
      </c>
      <c r="K8" s="29"/>
      <c r="L8" s="29"/>
      <c r="M8" s="29"/>
      <c r="N8" s="30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33"/>
      <c r="C9" s="34" t="s">
        <v>10</v>
      </c>
      <c r="D9" s="35"/>
      <c r="E9" s="34" t="s">
        <v>11</v>
      </c>
      <c r="F9" s="36"/>
      <c r="G9" s="36"/>
      <c r="H9" s="35"/>
      <c r="I9" s="37" t="s">
        <v>12</v>
      </c>
      <c r="J9" s="38"/>
      <c r="K9" s="34" t="s">
        <v>13</v>
      </c>
      <c r="L9" s="35"/>
      <c r="M9" s="39" t="s">
        <v>14</v>
      </c>
      <c r="N9" s="40" t="s">
        <v>12</v>
      </c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8"/>
      <c r="C10" s="41" t="s">
        <v>15</v>
      </c>
      <c r="D10" s="41" t="s">
        <v>16</v>
      </c>
      <c r="E10" s="42" t="s">
        <v>2</v>
      </c>
      <c r="F10" s="41" t="s">
        <v>3</v>
      </c>
      <c r="G10" s="41" t="s">
        <v>4</v>
      </c>
      <c r="H10" s="43" t="s">
        <v>5</v>
      </c>
      <c r="I10" s="44"/>
      <c r="J10" s="45"/>
      <c r="K10" s="41" t="s">
        <v>15</v>
      </c>
      <c r="L10" s="41" t="s">
        <v>16</v>
      </c>
      <c r="M10" s="46"/>
      <c r="N10" s="47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8"/>
      <c r="C11" s="48" t="s">
        <v>17</v>
      </c>
      <c r="D11" s="48" t="s">
        <v>17</v>
      </c>
      <c r="E11" s="48" t="s">
        <v>6</v>
      </c>
      <c r="F11" s="48" t="s">
        <v>6</v>
      </c>
      <c r="G11" s="48" t="s">
        <v>6</v>
      </c>
      <c r="H11" s="48" t="s">
        <v>6</v>
      </c>
      <c r="I11" s="49" t="s">
        <v>18</v>
      </c>
      <c r="J11" s="50"/>
      <c r="K11" s="41" t="s">
        <v>17</v>
      </c>
      <c r="L11" s="41" t="s">
        <v>17</v>
      </c>
      <c r="M11" s="41" t="s">
        <v>6</v>
      </c>
      <c r="N11" s="51" t="s">
        <v>18</v>
      </c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52" t="s">
        <v>19</v>
      </c>
      <c r="C12" s="29"/>
      <c r="D12" s="29"/>
      <c r="E12" s="29"/>
      <c r="F12" s="29"/>
      <c r="G12" s="29"/>
      <c r="H12" s="29"/>
      <c r="I12" s="30"/>
      <c r="J12" s="52" t="s">
        <v>19</v>
      </c>
      <c r="K12" s="29"/>
      <c r="L12" s="29"/>
      <c r="M12" s="29"/>
      <c r="N12" s="30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53" t="s">
        <v>20</v>
      </c>
      <c r="C13" s="36"/>
      <c r="D13" s="36"/>
      <c r="E13" s="36"/>
      <c r="F13" s="36"/>
      <c r="G13" s="36"/>
      <c r="H13" s="36"/>
      <c r="I13" s="54"/>
      <c r="J13" s="53" t="s">
        <v>20</v>
      </c>
      <c r="K13" s="36"/>
      <c r="L13" s="36"/>
      <c r="M13" s="36"/>
      <c r="N13" s="54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55" t="s">
        <v>21</v>
      </c>
      <c r="C14" s="56">
        <v>338.3092591746877</v>
      </c>
      <c r="D14" s="56">
        <f t="shared" ref="D14:D18" si="2">C14*2</f>
        <v>676.6185183</v>
      </c>
      <c r="E14" s="56">
        <v>58.371</v>
      </c>
      <c r="F14" s="56">
        <v>59.0435</v>
      </c>
      <c r="G14" s="56">
        <v>91.1966</v>
      </c>
      <c r="H14" s="56">
        <v>33.0929</v>
      </c>
      <c r="I14" s="57">
        <v>33.2239</v>
      </c>
      <c r="J14" s="55" t="s">
        <v>21</v>
      </c>
      <c r="K14" s="56">
        <f t="shared" ref="K14:L14" si="1">+C14</f>
        <v>338.3092592</v>
      </c>
      <c r="L14" s="56">
        <f t="shared" si="1"/>
        <v>676.6185183</v>
      </c>
      <c r="M14" s="56">
        <v>10.1794</v>
      </c>
      <c r="N14" s="57">
        <v>33.2239</v>
      </c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55" t="s">
        <v>22</v>
      </c>
      <c r="C15" s="56">
        <v>556.3875327423461</v>
      </c>
      <c r="D15" s="56">
        <f t="shared" si="2"/>
        <v>1112.775065</v>
      </c>
      <c r="E15" s="56">
        <v>67.9873</v>
      </c>
      <c r="F15" s="56">
        <v>68.5982</v>
      </c>
      <c r="G15" s="56">
        <v>103.58850000000001</v>
      </c>
      <c r="H15" s="56">
        <v>40.7577</v>
      </c>
      <c r="I15" s="57">
        <v>33.2239</v>
      </c>
      <c r="J15" s="55" t="s">
        <v>22</v>
      </c>
      <c r="K15" s="56">
        <f t="shared" ref="K15:L15" si="3">+C15</f>
        <v>556.3875327</v>
      </c>
      <c r="L15" s="56">
        <f t="shared" si="3"/>
        <v>1112.775065</v>
      </c>
      <c r="M15" s="56">
        <v>15.8644</v>
      </c>
      <c r="N15" s="57">
        <v>33.2239</v>
      </c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55" t="s">
        <v>23</v>
      </c>
      <c r="C16" s="56">
        <v>542.598384848511</v>
      </c>
      <c r="D16" s="56">
        <f t="shared" si="2"/>
        <v>1085.19677</v>
      </c>
      <c r="E16" s="56">
        <v>51.325</v>
      </c>
      <c r="F16" s="56">
        <v>52.0515</v>
      </c>
      <c r="G16" s="56">
        <v>78.51140000000001</v>
      </c>
      <c r="H16" s="56">
        <v>30.892</v>
      </c>
      <c r="I16" s="57"/>
      <c r="J16" s="55" t="s">
        <v>23</v>
      </c>
      <c r="K16" s="56">
        <f t="shared" ref="K16:L16" si="4">+C16</f>
        <v>542.5983848</v>
      </c>
      <c r="L16" s="56">
        <f t="shared" si="4"/>
        <v>1085.19677</v>
      </c>
      <c r="M16" s="56">
        <v>15.7136</v>
      </c>
      <c r="N16" s="57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58" t="s">
        <v>24</v>
      </c>
      <c r="C17" s="56">
        <v>536.9499065378658</v>
      </c>
      <c r="D17" s="56">
        <f t="shared" si="2"/>
        <v>1073.899813</v>
      </c>
      <c r="E17" s="56">
        <v>60.3671</v>
      </c>
      <c r="F17" s="56">
        <v>60.9184</v>
      </c>
      <c r="G17" s="56">
        <v>92.3851</v>
      </c>
      <c r="H17" s="56">
        <v>35.773399999999995</v>
      </c>
      <c r="I17" s="57">
        <v>33.2239</v>
      </c>
      <c r="J17" s="58" t="s">
        <v>24</v>
      </c>
      <c r="K17" s="56">
        <f t="shared" ref="K17:L17" si="5">+C17</f>
        <v>536.9499065</v>
      </c>
      <c r="L17" s="56">
        <f t="shared" si="5"/>
        <v>1073.899813</v>
      </c>
      <c r="M17" s="56">
        <v>13.0655</v>
      </c>
      <c r="N17" s="57">
        <v>33.2239</v>
      </c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59" t="s">
        <v>25</v>
      </c>
      <c r="C18" s="60">
        <v>553.0402656572996</v>
      </c>
      <c r="D18" s="60">
        <f t="shared" si="2"/>
        <v>1106.080531</v>
      </c>
      <c r="E18" s="60">
        <v>62.8747</v>
      </c>
      <c r="F18" s="60"/>
      <c r="G18" s="60"/>
      <c r="H18" s="60"/>
      <c r="I18" s="61"/>
      <c r="J18" s="59" t="s">
        <v>25</v>
      </c>
      <c r="K18" s="60">
        <f t="shared" ref="K18:L18" si="6">+C18</f>
        <v>553.0402657</v>
      </c>
      <c r="L18" s="60">
        <f t="shared" si="6"/>
        <v>1106.080531</v>
      </c>
      <c r="M18" s="60">
        <v>15.2264</v>
      </c>
      <c r="N18" s="61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62" t="s">
        <v>26</v>
      </c>
      <c r="C19" s="63"/>
      <c r="D19" s="63"/>
      <c r="E19" s="63"/>
      <c r="F19" s="63"/>
      <c r="G19" s="63"/>
      <c r="H19" s="63"/>
      <c r="I19" s="64"/>
      <c r="J19" s="62" t="s">
        <v>26</v>
      </c>
      <c r="K19" s="63"/>
      <c r="L19" s="63"/>
      <c r="M19" s="63"/>
      <c r="N19" s="64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55" t="s">
        <v>21</v>
      </c>
      <c r="C20" s="65"/>
      <c r="D20" s="66"/>
      <c r="E20" s="56">
        <v>59.1934</v>
      </c>
      <c r="F20" s="56">
        <v>59.8661</v>
      </c>
      <c r="G20" s="56">
        <v>92.0192</v>
      </c>
      <c r="H20" s="56">
        <v>33.9154</v>
      </c>
      <c r="I20" s="57">
        <v>33.2239</v>
      </c>
      <c r="J20" s="55" t="s">
        <v>21</v>
      </c>
      <c r="K20" s="67"/>
      <c r="L20" s="66"/>
      <c r="M20" s="56">
        <v>11.2441</v>
      </c>
      <c r="N20" s="57">
        <v>33.2239</v>
      </c>
      <c r="O20" s="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55" t="s">
        <v>22</v>
      </c>
      <c r="C21" s="68"/>
      <c r="D21" s="69"/>
      <c r="E21" s="56">
        <v>71.8503</v>
      </c>
      <c r="F21" s="56">
        <v>72.4611</v>
      </c>
      <c r="G21" s="56">
        <v>107.4516</v>
      </c>
      <c r="H21" s="56">
        <v>44.6206</v>
      </c>
      <c r="I21" s="57">
        <v>33.2239</v>
      </c>
      <c r="J21" s="55" t="s">
        <v>22</v>
      </c>
      <c r="K21" s="68"/>
      <c r="L21" s="69"/>
      <c r="M21" s="56">
        <v>19.789</v>
      </c>
      <c r="N21" s="57">
        <v>33.2239</v>
      </c>
      <c r="O21" s="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55" t="s">
        <v>23</v>
      </c>
      <c r="C22" s="68"/>
      <c r="D22" s="69"/>
      <c r="E22" s="56">
        <v>54.319199999999995</v>
      </c>
      <c r="F22" s="56">
        <v>55.0457</v>
      </c>
      <c r="G22" s="56">
        <v>81.5054</v>
      </c>
      <c r="H22" s="56">
        <v>33.886</v>
      </c>
      <c r="I22" s="57"/>
      <c r="J22" s="55" t="s">
        <v>23</v>
      </c>
      <c r="K22" s="68"/>
      <c r="L22" s="69"/>
      <c r="M22" s="56">
        <v>19.4023</v>
      </c>
      <c r="N22" s="57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58" t="s">
        <v>24</v>
      </c>
      <c r="C23" s="68"/>
      <c r="D23" s="69"/>
      <c r="E23" s="56">
        <v>63.465599999999995</v>
      </c>
      <c r="F23" s="56">
        <v>64.0169</v>
      </c>
      <c r="G23" s="56">
        <v>95.4836</v>
      </c>
      <c r="H23" s="56">
        <v>38.871700000000004</v>
      </c>
      <c r="I23" s="57">
        <v>33.2239</v>
      </c>
      <c r="J23" s="58" t="s">
        <v>24</v>
      </c>
      <c r="K23" s="68"/>
      <c r="L23" s="69"/>
      <c r="M23" s="56">
        <v>16.2679</v>
      </c>
      <c r="N23" s="57">
        <v>33.2239</v>
      </c>
      <c r="O23" s="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59" t="s">
        <v>25</v>
      </c>
      <c r="C24" s="70"/>
      <c r="D24" s="71"/>
      <c r="E24" s="60">
        <v>66.5713</v>
      </c>
      <c r="F24" s="60"/>
      <c r="G24" s="60"/>
      <c r="H24" s="60"/>
      <c r="I24" s="61"/>
      <c r="J24" s="59" t="s">
        <v>25</v>
      </c>
      <c r="K24" s="70"/>
      <c r="L24" s="71"/>
      <c r="M24" s="60">
        <v>18.9937</v>
      </c>
      <c r="N24" s="61"/>
      <c r="O24" s="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52" t="s">
        <v>27</v>
      </c>
      <c r="C25" s="29"/>
      <c r="D25" s="29"/>
      <c r="E25" s="29"/>
      <c r="F25" s="29"/>
      <c r="G25" s="29"/>
      <c r="H25" s="29"/>
      <c r="I25" s="30"/>
      <c r="J25" s="52" t="s">
        <v>27</v>
      </c>
      <c r="K25" s="29"/>
      <c r="L25" s="29"/>
      <c r="M25" s="29"/>
      <c r="N25" s="30"/>
      <c r="O25" s="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72" t="s">
        <v>26</v>
      </c>
      <c r="C26" s="73"/>
      <c r="D26" s="73"/>
      <c r="E26" s="73"/>
      <c r="F26" s="73"/>
      <c r="G26" s="73"/>
      <c r="H26" s="73"/>
      <c r="I26" s="74"/>
      <c r="J26" s="53" t="s">
        <v>26</v>
      </c>
      <c r="K26" s="36"/>
      <c r="L26" s="36"/>
      <c r="M26" s="36"/>
      <c r="N26" s="54"/>
      <c r="O26" s="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55" t="s">
        <v>21</v>
      </c>
      <c r="C27" s="75"/>
      <c r="D27" s="76"/>
      <c r="E27" s="56">
        <v>65.7264</v>
      </c>
      <c r="F27" s="56">
        <v>66.3989</v>
      </c>
      <c r="G27" s="56">
        <v>98.552</v>
      </c>
      <c r="H27" s="56">
        <v>40.4483</v>
      </c>
      <c r="I27" s="57">
        <v>33.2239</v>
      </c>
      <c r="J27" s="55" t="s">
        <v>21</v>
      </c>
      <c r="K27" s="77"/>
      <c r="L27" s="66"/>
      <c r="M27" s="56">
        <v>17.3969</v>
      </c>
      <c r="N27" s="57">
        <v>33.2239</v>
      </c>
      <c r="O27" s="2"/>
      <c r="P27" s="27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55" t="s">
        <v>22</v>
      </c>
      <c r="C28" s="16"/>
      <c r="D28" s="78"/>
      <c r="E28" s="56">
        <v>75.85900000000001</v>
      </c>
      <c r="F28" s="56">
        <v>76.46979999999999</v>
      </c>
      <c r="G28" s="56">
        <v>111.46019999999999</v>
      </c>
      <c r="H28" s="56">
        <v>48.6293</v>
      </c>
      <c r="I28" s="57">
        <v>33.2239</v>
      </c>
      <c r="J28" s="55" t="s">
        <v>22</v>
      </c>
      <c r="K28" s="68"/>
      <c r="L28" s="69"/>
      <c r="M28" s="56">
        <v>23.5764</v>
      </c>
      <c r="N28" s="57">
        <v>33.2239</v>
      </c>
      <c r="O28" s="2"/>
      <c r="P28" s="27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55" t="s">
        <v>23</v>
      </c>
      <c r="C29" s="16"/>
      <c r="D29" s="78"/>
      <c r="E29" s="56">
        <v>57.438500000000005</v>
      </c>
      <c r="F29" s="56">
        <v>58.165099999999995</v>
      </c>
      <c r="G29" s="56">
        <v>84.6249</v>
      </c>
      <c r="H29" s="56">
        <v>37.0053</v>
      </c>
      <c r="I29" s="57"/>
      <c r="J29" s="55" t="s">
        <v>23</v>
      </c>
      <c r="K29" s="68"/>
      <c r="L29" s="69"/>
      <c r="M29" s="56">
        <v>23.0585</v>
      </c>
      <c r="N29" s="57"/>
      <c r="O29" s="2"/>
      <c r="P29" s="27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55" t="s">
        <v>28</v>
      </c>
      <c r="C30" s="16"/>
      <c r="D30" s="78"/>
      <c r="E30" s="56">
        <v>27.5785</v>
      </c>
      <c r="F30" s="56"/>
      <c r="G30" s="56"/>
      <c r="H30" s="56"/>
      <c r="I30" s="57"/>
      <c r="J30" s="55" t="s">
        <v>28</v>
      </c>
      <c r="K30" s="68"/>
      <c r="L30" s="69"/>
      <c r="M30" s="56">
        <v>15.639</v>
      </c>
      <c r="N30" s="57"/>
      <c r="O30" s="2"/>
      <c r="P30" s="27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58" t="s">
        <v>24</v>
      </c>
      <c r="C31" s="16"/>
      <c r="D31" s="78"/>
      <c r="E31" s="56">
        <v>66.7511</v>
      </c>
      <c r="F31" s="56">
        <v>68.1948</v>
      </c>
      <c r="G31" s="56">
        <v>98.7692</v>
      </c>
      <c r="H31" s="56">
        <v>42.1572</v>
      </c>
      <c r="I31" s="57">
        <v>33.2239</v>
      </c>
      <c r="J31" s="58" t="s">
        <v>24</v>
      </c>
      <c r="K31" s="68"/>
      <c r="L31" s="69"/>
      <c r="M31" s="56">
        <v>19.3723</v>
      </c>
      <c r="N31" s="57">
        <v>33.2239</v>
      </c>
      <c r="O31" s="2"/>
      <c r="P31" s="27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79" t="s">
        <v>25</v>
      </c>
      <c r="C32" s="16"/>
      <c r="D32" s="78"/>
      <c r="E32" s="80">
        <v>70.3678</v>
      </c>
      <c r="F32" s="80"/>
      <c r="G32" s="80"/>
      <c r="H32" s="80"/>
      <c r="I32" s="81"/>
      <c r="J32" s="82" t="s">
        <v>25</v>
      </c>
      <c r="K32" s="70"/>
      <c r="L32" s="71"/>
      <c r="M32" s="60">
        <v>22.5811</v>
      </c>
      <c r="N32" s="61"/>
      <c r="O32" s="2"/>
      <c r="P32" s="27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83" t="s">
        <v>29</v>
      </c>
      <c r="C33" s="84"/>
      <c r="D33" s="85"/>
      <c r="E33" s="86">
        <v>50.80554444229371</v>
      </c>
      <c r="F33" s="86"/>
      <c r="G33" s="86"/>
      <c r="H33" s="86"/>
      <c r="I33" s="87"/>
      <c r="J33" s="88"/>
      <c r="K33" s="89"/>
      <c r="L33" s="89"/>
      <c r="M33" s="90"/>
      <c r="N33" s="91"/>
      <c r="O33" s="2"/>
      <c r="P33" s="27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92" t="s">
        <v>30</v>
      </c>
      <c r="C34" s="29"/>
      <c r="D34" s="29"/>
      <c r="E34" s="29"/>
      <c r="F34" s="29"/>
      <c r="G34" s="29"/>
      <c r="H34" s="29"/>
      <c r="I34" s="30"/>
      <c r="J34" s="93" t="s">
        <v>31</v>
      </c>
      <c r="K34" s="63"/>
      <c r="L34" s="63"/>
      <c r="M34" s="63"/>
      <c r="N34" s="64"/>
      <c r="O34" s="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94"/>
      <c r="C35" s="95" t="s">
        <v>10</v>
      </c>
      <c r="D35" s="35"/>
      <c r="E35" s="96" t="s">
        <v>14</v>
      </c>
      <c r="F35" s="97"/>
      <c r="G35" s="97"/>
      <c r="H35" s="98"/>
      <c r="I35" s="99" t="s">
        <v>12</v>
      </c>
      <c r="J35" s="100"/>
      <c r="K35" s="101"/>
      <c r="L35" s="101"/>
      <c r="M35" s="102" t="s">
        <v>14</v>
      </c>
      <c r="N35" s="103" t="s">
        <v>12</v>
      </c>
      <c r="O35" s="2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45"/>
      <c r="C36" s="104" t="s">
        <v>15</v>
      </c>
      <c r="D36" s="104" t="s">
        <v>16</v>
      </c>
      <c r="E36" s="105"/>
      <c r="F36" s="106"/>
      <c r="G36" s="106"/>
      <c r="H36" s="107"/>
      <c r="I36" s="44"/>
      <c r="J36" s="108"/>
      <c r="K36" s="109"/>
      <c r="L36" s="109"/>
      <c r="M36" s="48" t="s">
        <v>32</v>
      </c>
      <c r="N36" s="49" t="s">
        <v>18</v>
      </c>
      <c r="O36" s="2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50"/>
      <c r="C37" s="104" t="s">
        <v>17</v>
      </c>
      <c r="D37" s="104" t="s">
        <v>17</v>
      </c>
      <c r="E37" s="110" t="s">
        <v>6</v>
      </c>
      <c r="F37" s="111"/>
      <c r="G37" s="111"/>
      <c r="H37" s="112"/>
      <c r="I37" s="113" t="s">
        <v>18</v>
      </c>
      <c r="J37" s="114" t="s">
        <v>33</v>
      </c>
      <c r="K37" s="115"/>
      <c r="L37" s="66"/>
      <c r="M37" s="116">
        <v>2.619</v>
      </c>
      <c r="N37" s="117">
        <f>+I14</f>
        <v>33.2239</v>
      </c>
      <c r="O37" s="2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18" t="s">
        <v>33</v>
      </c>
      <c r="C38" s="116">
        <v>286.805</v>
      </c>
      <c r="D38" s="116">
        <f>+C38*2</f>
        <v>573.61</v>
      </c>
      <c r="E38" s="119">
        <v>1.9309</v>
      </c>
      <c r="F38" s="115"/>
      <c r="G38" s="115"/>
      <c r="H38" s="66"/>
      <c r="I38" s="117">
        <v>33.2239</v>
      </c>
      <c r="J38" s="18"/>
      <c r="L38" s="69"/>
      <c r="M38" s="120"/>
      <c r="N38" s="121"/>
      <c r="O38" s="2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92"/>
      <c r="C39" s="29"/>
      <c r="D39" s="29"/>
      <c r="E39" s="29"/>
      <c r="F39" s="29"/>
      <c r="G39" s="29"/>
      <c r="H39" s="29"/>
      <c r="I39" s="30"/>
      <c r="J39" s="92" t="s">
        <v>34</v>
      </c>
      <c r="K39" s="29"/>
      <c r="L39" s="29"/>
      <c r="M39" s="29"/>
      <c r="N39" s="30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30.0" customHeight="1">
      <c r="A40" s="1"/>
      <c r="B40" s="108"/>
      <c r="C40" s="122"/>
      <c r="D40" s="122"/>
      <c r="E40" s="122"/>
      <c r="F40" s="122"/>
      <c r="G40" s="122"/>
      <c r="H40" s="122"/>
      <c r="I40" s="123"/>
      <c r="J40" s="124" t="s">
        <v>35</v>
      </c>
      <c r="K40" s="106"/>
      <c r="L40" s="107"/>
      <c r="M40" s="125">
        <f>ROUND(M41*0.25,4)</f>
        <v>4.9473</v>
      </c>
      <c r="N40" s="126">
        <f>N37</f>
        <v>33.2239</v>
      </c>
      <c r="O40" s="2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30.0" customHeight="1">
      <c r="A41" s="1"/>
      <c r="B41" s="108"/>
      <c r="C41" s="122"/>
      <c r="D41" s="122"/>
      <c r="E41" s="122"/>
      <c r="F41" s="122"/>
      <c r="G41" s="122"/>
      <c r="H41" s="122"/>
      <c r="I41" s="123"/>
      <c r="J41" s="114" t="s">
        <v>36</v>
      </c>
      <c r="K41" s="115"/>
      <c r="L41" s="66"/>
      <c r="M41" s="116">
        <v>19.789</v>
      </c>
      <c r="N41" s="117">
        <f>N37</f>
        <v>33.2239</v>
      </c>
      <c r="O41" s="2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45.0" customHeight="1">
      <c r="A42" s="1"/>
      <c r="B42" s="127" t="s">
        <v>37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30"/>
      <c r="O42" s="2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28" t="s">
        <v>38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O43" s="2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31" t="s">
        <v>39</v>
      </c>
      <c r="C44" s="132"/>
      <c r="D44" s="132"/>
      <c r="E44" s="132"/>
      <c r="F44" s="132"/>
      <c r="G44" s="132"/>
      <c r="H44" s="132"/>
      <c r="I44" s="132"/>
      <c r="J44" s="133"/>
      <c r="K44" s="133"/>
      <c r="L44" s="133"/>
      <c r="M44" s="133"/>
      <c r="N44" s="134"/>
      <c r="O44" s="2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0" customHeight="1">
      <c r="A45" s="1"/>
      <c r="B45" s="135" t="s">
        <v>40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0"/>
      <c r="O45" s="2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35" t="s">
        <v>41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0"/>
      <c r="O46" s="2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0.25" hidden="1" customHeight="1">
      <c r="A48" s="1"/>
      <c r="B48" s="1"/>
      <c r="C48" s="136"/>
      <c r="D48" s="136"/>
      <c r="E48" s="1"/>
      <c r="F48" s="13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0.25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0.25" hidden="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0.25" hidden="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0.25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2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2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2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2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2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2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2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2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2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2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2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2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2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2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2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2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2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2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2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2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2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2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2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2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2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2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2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2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2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2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2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2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2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2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2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2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2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2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2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2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2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2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2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2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2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2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2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2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2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2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2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2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2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2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2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2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2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2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2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2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2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2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2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2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2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2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2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2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2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2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2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2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2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2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2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2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2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2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2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2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2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2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2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2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2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2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2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2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2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2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2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2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2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2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2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2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2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2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2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2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2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2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2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2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2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2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2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2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2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2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2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2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2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2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2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2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2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2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2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2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2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2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2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2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2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2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2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2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2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2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2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2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2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2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2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2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2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2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2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2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2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2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2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2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2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2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2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2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2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2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2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2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2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2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2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2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2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2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2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2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2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2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2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2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2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2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2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2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2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2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2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2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2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2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2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2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2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2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2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2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2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2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2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2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2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2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2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2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2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2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2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2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2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2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2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2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2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2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2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2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2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2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2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2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2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2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2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2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2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2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2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2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2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2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2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2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2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2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2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2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2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2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2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2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2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2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2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2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2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2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2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2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2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2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2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2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2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2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2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2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2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2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2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2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2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2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2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2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2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2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2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2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2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2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2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2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2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2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2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2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2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2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2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2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2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2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2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2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2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2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2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2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2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2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2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2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2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2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2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2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2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2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2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2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2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2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2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2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2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2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2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2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2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2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2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2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2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2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2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2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2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2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2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2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2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2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2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2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2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2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2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2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2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2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2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2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2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2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2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2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2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2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2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2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2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2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2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2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2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2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2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2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2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2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2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2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2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2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2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2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2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2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2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2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2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2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2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2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2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2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2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2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2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2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2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2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2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2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2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2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2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2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2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2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2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2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2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2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2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2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2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2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2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2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2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2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2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2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2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2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2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2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2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2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2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2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2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2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2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2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2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2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2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2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2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2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2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2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2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2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2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2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2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2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2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2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2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2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2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2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2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2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2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2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2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2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2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2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2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2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2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2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2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2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2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2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2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2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2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2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2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2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2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2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2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2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2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2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2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2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2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2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2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2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2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2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2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2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2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2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2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2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2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2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2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2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2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2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2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2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2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2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2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2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2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2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2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2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2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2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2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2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2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2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2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2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2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2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2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2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2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2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2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2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2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2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2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2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2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2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2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2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2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2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2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2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2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2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2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2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2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2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2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2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2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2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2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2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2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2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2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2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2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2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2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2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2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2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2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2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2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2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2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2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2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2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2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2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2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2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2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2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2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2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2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2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2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2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2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2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2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2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2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2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2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2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2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2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2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2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2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2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2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2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2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2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2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2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2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2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2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2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2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2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2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2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2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2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2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2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2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2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2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2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2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2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2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2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2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2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2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2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2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2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2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2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2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2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2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2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2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2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2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2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2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2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2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2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2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2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2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2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2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2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2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2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2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2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2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2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2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2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2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2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2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2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2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2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2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2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2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2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2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2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2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2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2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2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2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2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2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2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2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2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2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2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2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2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2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2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2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2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2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2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2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2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2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2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2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2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2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2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2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2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2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2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2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2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2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2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2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2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2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2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2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2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2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2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2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2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2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2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2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2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2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2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2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2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2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2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2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2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2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2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2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2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2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2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2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2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2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2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2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2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2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2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2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2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2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2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2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2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2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2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2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2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2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2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2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2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2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2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2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2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2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2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2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2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2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2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2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2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2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2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2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2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2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2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2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2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2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2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2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2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2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2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2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2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2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2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2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2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2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2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2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2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2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2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2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2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2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2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2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2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2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2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2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2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2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2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5">
    <mergeCell ref="J34:N34"/>
    <mergeCell ref="J37:L38"/>
    <mergeCell ref="M37:M38"/>
    <mergeCell ref="N37:N38"/>
    <mergeCell ref="J39:N39"/>
    <mergeCell ref="J40:L40"/>
    <mergeCell ref="J41:L41"/>
    <mergeCell ref="B34:I34"/>
    <mergeCell ref="B35:B37"/>
    <mergeCell ref="C35:D35"/>
    <mergeCell ref="E35:H36"/>
    <mergeCell ref="I35:I36"/>
    <mergeCell ref="E37:H37"/>
    <mergeCell ref="E38:H38"/>
    <mergeCell ref="C9:D9"/>
    <mergeCell ref="E9:H9"/>
    <mergeCell ref="I9:I10"/>
    <mergeCell ref="J9:J11"/>
    <mergeCell ref="B2:N2"/>
    <mergeCell ref="B3:N3"/>
    <mergeCell ref="B4:B5"/>
    <mergeCell ref="B7:N7"/>
    <mergeCell ref="B8:I8"/>
    <mergeCell ref="J8:N8"/>
    <mergeCell ref="N9:N10"/>
    <mergeCell ref="K20:L24"/>
    <mergeCell ref="K27:L32"/>
    <mergeCell ref="B9:B11"/>
    <mergeCell ref="B12:I12"/>
    <mergeCell ref="B13:I13"/>
    <mergeCell ref="B19:I19"/>
    <mergeCell ref="C20:D24"/>
    <mergeCell ref="B25:I25"/>
    <mergeCell ref="B26:I26"/>
    <mergeCell ref="K9:L9"/>
    <mergeCell ref="M9:M10"/>
    <mergeCell ref="J12:N12"/>
    <mergeCell ref="J13:N13"/>
    <mergeCell ref="J19:N19"/>
    <mergeCell ref="J25:N25"/>
    <mergeCell ref="J26:N26"/>
    <mergeCell ref="B39:I39"/>
    <mergeCell ref="B42:N42"/>
    <mergeCell ref="B45:N45"/>
    <mergeCell ref="B46:N46"/>
  </mergeCells>
  <printOptions horizontalCentered="1"/>
  <pageMargins bottom="0.3937007874015748" footer="0.0" header="0.0" left="0.35433070866141736" right="0.35433070866141736" top="0.5905511811023623"/>
  <pageSetup paperSize="9" orientation="landscape"/>
  <headerFooter>
    <oddHeader>&amp;REk-2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25"/>
    <col customWidth="1" min="2" max="2" width="10.25"/>
    <col customWidth="1" min="3" max="3" width="16.0"/>
    <col customWidth="1" min="4" max="4" width="36.13"/>
    <col customWidth="1" min="5" max="5" width="9.38"/>
    <col customWidth="1" min="6" max="7" width="13.75"/>
    <col customWidth="1" min="8" max="10" width="9.38"/>
    <col customWidth="1" min="11" max="11" width="13.25"/>
    <col customWidth="1" min="12" max="12" width="14.0"/>
    <col customWidth="1" min="13" max="13" width="12.38"/>
    <col customWidth="1" min="14" max="14" width="15.13"/>
    <col customWidth="1" min="15" max="15" width="12.5"/>
    <col customWidth="1" hidden="1" min="16" max="17" width="10.13"/>
    <col customWidth="1" min="18" max="18" width="31.25"/>
    <col customWidth="1" min="19" max="20" width="9.38"/>
    <col customWidth="1" min="21" max="26" width="7.63"/>
  </cols>
  <sheetData>
    <row r="1">
      <c r="A1" s="138" t="s">
        <v>42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40"/>
      <c r="P1" s="141"/>
      <c r="Q1" s="141"/>
      <c r="R1" s="142" t="s">
        <v>43</v>
      </c>
      <c r="S1" s="141"/>
      <c r="T1" s="141"/>
      <c r="U1" s="141"/>
      <c r="V1" s="141"/>
      <c r="W1" s="141"/>
      <c r="X1" s="141"/>
      <c r="Y1" s="141"/>
      <c r="Z1" s="141"/>
    </row>
    <row r="2">
      <c r="A2" s="143"/>
      <c r="B2" s="144" t="s">
        <v>44</v>
      </c>
      <c r="C2" s="145" t="s">
        <v>45</v>
      </c>
      <c r="D2" s="145" t="s">
        <v>46</v>
      </c>
      <c r="E2" s="144" t="s">
        <v>47</v>
      </c>
      <c r="F2" s="144" t="s">
        <v>48</v>
      </c>
      <c r="G2" s="144" t="s">
        <v>49</v>
      </c>
      <c r="H2" s="143" t="s">
        <v>50</v>
      </c>
      <c r="I2" s="143" t="s">
        <v>51</v>
      </c>
      <c r="J2" s="146" t="s">
        <v>52</v>
      </c>
      <c r="K2" s="66"/>
      <c r="L2" s="144" t="s">
        <v>53</v>
      </c>
      <c r="M2" s="147" t="s">
        <v>54</v>
      </c>
      <c r="N2" s="147" t="s">
        <v>55</v>
      </c>
      <c r="O2" s="147" t="s">
        <v>56</v>
      </c>
      <c r="P2" s="141"/>
      <c r="Q2" s="141"/>
      <c r="R2" s="148"/>
      <c r="S2" s="141"/>
      <c r="T2" s="141"/>
      <c r="U2" s="141"/>
      <c r="V2" s="141"/>
      <c r="W2" s="141"/>
      <c r="X2" s="141"/>
      <c r="Y2" s="141"/>
      <c r="Z2" s="141"/>
    </row>
    <row r="3">
      <c r="A3" s="46"/>
      <c r="B3" s="46"/>
      <c r="C3" s="46"/>
      <c r="D3" s="46"/>
      <c r="E3" s="46"/>
      <c r="F3" s="46"/>
      <c r="G3" s="46"/>
      <c r="H3" s="46"/>
      <c r="I3" s="46"/>
      <c r="J3" s="105"/>
      <c r="K3" s="107"/>
      <c r="L3" s="46"/>
      <c r="M3" s="46"/>
      <c r="N3" s="46"/>
      <c r="O3" s="46"/>
      <c r="P3" s="141"/>
      <c r="Q3" s="141"/>
      <c r="R3" s="149"/>
      <c r="S3" s="141"/>
      <c r="T3" s="141"/>
      <c r="U3" s="141"/>
      <c r="V3" s="141"/>
      <c r="W3" s="141"/>
      <c r="X3" s="141"/>
      <c r="Y3" s="141"/>
      <c r="Z3" s="141"/>
    </row>
    <row r="4" ht="19.5" customHeight="1">
      <c r="A4" s="150">
        <v>1.0</v>
      </c>
      <c r="B4" s="151" t="s">
        <v>57</v>
      </c>
      <c r="C4" s="151" t="s">
        <v>58</v>
      </c>
      <c r="D4" s="152" t="s">
        <v>59</v>
      </c>
      <c r="E4" s="153">
        <v>4000.0</v>
      </c>
      <c r="F4" s="154">
        <v>1274045.0</v>
      </c>
      <c r="G4" s="155">
        <v>6300.0</v>
      </c>
      <c r="H4" s="156">
        <f>'ANA TRAFO'!AL17</f>
        <v>0.1627906977</v>
      </c>
      <c r="I4" s="156">
        <f>'ANA TRAFO'!AL15</f>
        <v>0.005813953488</v>
      </c>
      <c r="J4" s="157"/>
      <c r="K4" s="112"/>
      <c r="L4" s="158"/>
      <c r="M4" s="159">
        <v>30.0</v>
      </c>
      <c r="N4" s="160">
        <f>('ANA TRAFO'!AL4*ANASAYFA!G4*'Nihai Tarife Tablosu'!$E$20)/100</f>
        <v>641.4196824</v>
      </c>
      <c r="O4" s="160">
        <f t="shared" ref="O4:O38" si="1">IF(P4&gt;Q4,P4,Q4)</f>
        <v>0</v>
      </c>
      <c r="P4" s="161">
        <f>IF(H4&gt;=0.2,('ANA TRAFO'!AL12*ANASAYFA!G4*'Nihai Tarife Tablosu'!$I$20)/100,0)</f>
        <v>0</v>
      </c>
      <c r="Q4" s="161">
        <f>IF(I4&gt;=0.15,('ANA TRAFO'!AL13*ANASAYFA!G4*'Nihai Tarife Tablosu'!$I$20)/100,0)</f>
        <v>0</v>
      </c>
      <c r="R4" s="162"/>
      <c r="S4" s="141"/>
      <c r="T4" s="141"/>
      <c r="U4" s="141"/>
      <c r="V4" s="141"/>
      <c r="W4" s="141"/>
      <c r="X4" s="141"/>
      <c r="Y4" s="141"/>
      <c r="Z4" s="141"/>
    </row>
    <row r="5" ht="19.5" customHeight="1">
      <c r="A5" s="163">
        <v>2.0</v>
      </c>
      <c r="B5" s="164" t="s">
        <v>57</v>
      </c>
      <c r="C5" s="164" t="s">
        <v>58</v>
      </c>
      <c r="D5" s="152" t="s">
        <v>60</v>
      </c>
      <c r="E5" s="165">
        <v>1250.0</v>
      </c>
      <c r="F5" s="166">
        <v>1011104.0</v>
      </c>
      <c r="G5" s="155">
        <v>3160.0</v>
      </c>
      <c r="H5" s="167">
        <f>'ANA TRAFO'!AL36</f>
        <v>0</v>
      </c>
      <c r="I5" s="167">
        <f>'ANA TRAFO'!AL34</f>
        <v>0.03658536585</v>
      </c>
      <c r="J5" s="157"/>
      <c r="K5" s="112"/>
      <c r="L5" s="158" t="s">
        <v>61</v>
      </c>
      <c r="M5" s="159">
        <v>29.0</v>
      </c>
      <c r="N5" s="160">
        <f>('ANA TRAFO'!AL23*ANASAYFA!G5*'Nihai Tarife Tablosu'!$E$20)/100</f>
        <v>306.7638762</v>
      </c>
      <c r="O5" s="160">
        <f t="shared" si="1"/>
        <v>0</v>
      </c>
      <c r="P5" s="161">
        <f>IF(H5&gt;=0.2,('ANA TRAFO'!AL31*ANASAYFA!G5*'Nihai Tarife Tablosu'!$I$20)/100,0)</f>
        <v>0</v>
      </c>
      <c r="Q5" s="161">
        <f>IF(I5&gt;=0.15,('ANA TRAFO'!AL32*ANASAYFA!G5*'Nihai Tarife Tablosu'!$I$20)/100,0)</f>
        <v>0</v>
      </c>
      <c r="R5" s="162"/>
      <c r="S5" s="168"/>
      <c r="T5" s="141"/>
      <c r="U5" s="141"/>
      <c r="V5" s="141"/>
      <c r="W5" s="141"/>
      <c r="X5" s="141"/>
      <c r="Y5" s="141"/>
      <c r="Z5" s="141"/>
    </row>
    <row r="6" ht="19.5" customHeight="1">
      <c r="A6" s="150">
        <v>3.0</v>
      </c>
      <c r="B6" s="164" t="s">
        <v>57</v>
      </c>
      <c r="C6" s="164" t="s">
        <v>62</v>
      </c>
      <c r="D6" s="152" t="s">
        <v>63</v>
      </c>
      <c r="E6" s="165">
        <v>250.0</v>
      </c>
      <c r="F6" s="166">
        <v>3003052.0</v>
      </c>
      <c r="G6" s="155">
        <v>80.0</v>
      </c>
      <c r="H6" s="167">
        <f>'3003052 ÖLMEZ P.K.'!AL16</f>
        <v>0.08922533789</v>
      </c>
      <c r="I6" s="167">
        <f>'3003052 ÖLMEZ P.K.'!AL14</f>
        <v>0.01895160228</v>
      </c>
      <c r="J6" s="157"/>
      <c r="K6" s="112"/>
      <c r="L6" s="158" t="s">
        <v>64</v>
      </c>
      <c r="M6" s="159">
        <v>30.0</v>
      </c>
      <c r="N6" s="160">
        <f>('3003052 ÖLMEZ P.K.'!AL3*ANASAYFA!G6*'Nihai Tarife Tablosu'!$E$20)/100</f>
        <v>5392.234612</v>
      </c>
      <c r="O6" s="160">
        <f t="shared" si="1"/>
        <v>0</v>
      </c>
      <c r="P6" s="161">
        <f>IF(H6&gt;=0.2,('3003052 ÖLMEZ P.K.'!AL11*ANASAYFA!G6*'Nihai Tarife Tablosu'!$I$20)/100,0)</f>
        <v>0</v>
      </c>
      <c r="Q6" s="161">
        <f>IF(I6&gt;=0.15,('3003052 ÖLMEZ P.K.'!AL12*ANASAYFA!G6*'Nihai Tarife Tablosu'!$I$20)/100,0)</f>
        <v>0</v>
      </c>
      <c r="R6" s="162"/>
      <c r="S6" s="141"/>
      <c r="T6" s="141"/>
      <c r="U6" s="141"/>
      <c r="V6" s="141"/>
      <c r="W6" s="141"/>
      <c r="X6" s="141"/>
      <c r="Y6" s="141"/>
      <c r="Z6" s="141"/>
    </row>
    <row r="7" ht="19.5" customHeight="1">
      <c r="A7" s="163">
        <v>4.0</v>
      </c>
      <c r="B7" s="164" t="s">
        <v>57</v>
      </c>
      <c r="C7" s="164" t="s">
        <v>62</v>
      </c>
      <c r="D7" s="152" t="s">
        <v>65</v>
      </c>
      <c r="E7" s="165">
        <v>250.0</v>
      </c>
      <c r="F7" s="166">
        <v>3003055.0</v>
      </c>
      <c r="G7" s="155">
        <v>80.0</v>
      </c>
      <c r="H7" s="167">
        <f>'3003055 OĞUZELİ 2 P.K.'!AL16</f>
        <v>0.1135811641</v>
      </c>
      <c r="I7" s="167">
        <f>'3003055 OĞUZELİ 2 P.K.'!AL14</f>
        <v>0.02995971083</v>
      </c>
      <c r="J7" s="157"/>
      <c r="K7" s="112"/>
      <c r="L7" s="158" t="s">
        <v>64</v>
      </c>
      <c r="M7" s="159">
        <v>30.0</v>
      </c>
      <c r="N7" s="160">
        <f>('3003055 OĞUZELİ 2 P.K.'!AL$3*ANASAYFA!G7*'Nihai Tarife Tablosu'!$E$20)/100</f>
        <v>3314.546272</v>
      </c>
      <c r="O7" s="160">
        <f t="shared" si="1"/>
        <v>0</v>
      </c>
      <c r="P7" s="161">
        <f>IF(H7&gt;=0.2,('3003055 OĞUZELİ 2 P.K.'!AL$11*ANASAYFA!G7*'Nihai Tarife Tablosu'!$I$20)/100,0)</f>
        <v>0</v>
      </c>
      <c r="Q7" s="161">
        <f>IF(I7&gt;=0.15,('3003055 OĞUZELİ 2 P.K.'!AL$12*ANASAYFA!G7*'Nihai Tarife Tablosu'!$I$20)/100,0)</f>
        <v>0</v>
      </c>
      <c r="R7" s="162"/>
      <c r="S7" s="141"/>
      <c r="T7" s="141"/>
      <c r="U7" s="141"/>
      <c r="V7" s="141"/>
      <c r="W7" s="141"/>
      <c r="X7" s="141"/>
      <c r="Y7" s="141"/>
      <c r="Z7" s="141"/>
    </row>
    <row r="8" ht="19.5" customHeight="1">
      <c r="A8" s="150">
        <v>5.0</v>
      </c>
      <c r="B8" s="164" t="s">
        <v>57</v>
      </c>
      <c r="C8" s="164" t="s">
        <v>66</v>
      </c>
      <c r="D8" s="152" t="s">
        <v>67</v>
      </c>
      <c r="E8" s="165">
        <v>250.0</v>
      </c>
      <c r="F8" s="166">
        <v>2816814.0</v>
      </c>
      <c r="G8" s="155">
        <v>80.0</v>
      </c>
      <c r="H8" s="167">
        <f>'2816814 GÜNTAŞ(TAŞPINAR) P.K.'!AL16</f>
        <v>0.05922099208</v>
      </c>
      <c r="I8" s="167">
        <f>'2816814 GÜNTAŞ(TAŞPINAR) P.K.'!AL14</f>
        <v>0.01145694407</v>
      </c>
      <c r="J8" s="157"/>
      <c r="K8" s="112"/>
      <c r="L8" s="158" t="s">
        <v>61</v>
      </c>
      <c r="M8" s="159">
        <v>30.0</v>
      </c>
      <c r="N8" s="160">
        <f>('2816814 GÜNTAŞ(TAŞPINAR) P.K.'!AL$3*ANASAYFA!G8*'Nihai Tarife Tablosu'!$E$20)/100</f>
        <v>5894.05258</v>
      </c>
      <c r="O8" s="160">
        <f t="shared" si="1"/>
        <v>0</v>
      </c>
      <c r="P8" s="161">
        <f>IF(H8&gt;=0.2,('2816814 GÜNTAŞ(TAŞPINAR) P.K.'!AL$11*ANASAYFA!G8*'Nihai Tarife Tablosu'!$I$20)/100,0)</f>
        <v>0</v>
      </c>
      <c r="Q8" s="161">
        <f>IF(I8&gt;=0.15,('2816814 GÜNTAŞ(TAŞPINAR) P.K.'!AL$12*ANASAYFA!G8*'Nihai Tarife Tablosu'!$I$20)/100,0)</f>
        <v>0</v>
      </c>
      <c r="R8" s="162"/>
      <c r="S8" s="141"/>
      <c r="T8" s="141"/>
      <c r="U8" s="141"/>
      <c r="V8" s="141"/>
      <c r="W8" s="141"/>
      <c r="X8" s="141"/>
      <c r="Y8" s="141"/>
      <c r="Z8" s="141"/>
    </row>
    <row r="9" ht="19.5" customHeight="1">
      <c r="A9" s="163">
        <v>6.0</v>
      </c>
      <c r="B9" s="164" t="s">
        <v>57</v>
      </c>
      <c r="C9" s="164" t="s">
        <v>68</v>
      </c>
      <c r="D9" s="152" t="s">
        <v>69</v>
      </c>
      <c r="E9" s="165">
        <v>250.0</v>
      </c>
      <c r="F9" s="166">
        <v>1334625.0</v>
      </c>
      <c r="G9" s="155">
        <v>80.0</v>
      </c>
      <c r="H9" s="167">
        <f>'1334625 İSMİL P.K.'!AL16</f>
        <v>0.06391933729</v>
      </c>
      <c r="I9" s="167">
        <f>'1334625 İSMİL P.K.'!AL14</f>
        <v>0.02576353443</v>
      </c>
      <c r="J9" s="157"/>
      <c r="K9" s="112"/>
      <c r="L9" s="158" t="s">
        <v>70</v>
      </c>
      <c r="M9" s="159">
        <v>30.0</v>
      </c>
      <c r="N9" s="160">
        <f>('1334625 İSMİL P.K.'!AL$3*ANASAYFA!G9*'Nihai Tarife Tablosu'!$E$20)/100</f>
        <v>5659.362587</v>
      </c>
      <c r="O9" s="160">
        <f t="shared" si="1"/>
        <v>0</v>
      </c>
      <c r="P9" s="161">
        <f>IF(H9&gt;=0.2,('1334625 İSMİL P.K.'!AL$11*ANASAYFA!G9*'Nihai Tarife Tablosu'!$I$20)/100,0)</f>
        <v>0</v>
      </c>
      <c r="Q9" s="161">
        <f>IF(I9&gt;=0.15,('1334625 İSMİL P.K.'!AL$12*ANASAYFA!G9*'Nihai Tarife Tablosu'!$I$20)/100,0)</f>
        <v>0</v>
      </c>
      <c r="R9" s="162"/>
      <c r="S9" s="168"/>
      <c r="T9" s="141"/>
      <c r="U9" s="141"/>
      <c r="V9" s="141"/>
      <c r="W9" s="141"/>
      <c r="X9" s="141"/>
      <c r="Y9" s="141"/>
      <c r="Z9" s="141"/>
    </row>
    <row r="10" ht="19.5" customHeight="1">
      <c r="A10" s="150">
        <v>7.0</v>
      </c>
      <c r="B10" s="164" t="s">
        <v>57</v>
      </c>
      <c r="C10" s="164" t="s">
        <v>71</v>
      </c>
      <c r="D10" s="152" t="s">
        <v>72</v>
      </c>
      <c r="E10" s="165">
        <v>250.0</v>
      </c>
      <c r="F10" s="166">
        <v>2438284.0</v>
      </c>
      <c r="G10" s="155">
        <v>80.0</v>
      </c>
      <c r="H10" s="167">
        <f>'2438284 KESECİK'!AL16</f>
        <v>0.09235838297</v>
      </c>
      <c r="I10" s="167">
        <f>'2438284 KESECİK'!AL14</f>
        <v>0.01946521353</v>
      </c>
      <c r="J10" s="157"/>
      <c r="K10" s="112"/>
      <c r="L10" s="158" t="s">
        <v>70</v>
      </c>
      <c r="M10" s="159">
        <v>15.0</v>
      </c>
      <c r="N10" s="160">
        <f>('2438284 KESECİK'!AL$3*ANASAYFA!G10*'Nihai Tarife Tablosu'!$E$20)/100</f>
        <v>1868.380478</v>
      </c>
      <c r="O10" s="160">
        <f t="shared" si="1"/>
        <v>0</v>
      </c>
      <c r="P10" s="161">
        <f>IF(H10&gt;=0.2,('2438284 KESECİK'!AL$11*ANASAYFA!G10*'Nihai Tarife Tablosu'!$I$20)/100,0)</f>
        <v>0</v>
      </c>
      <c r="Q10" s="161">
        <f>IF(I10&gt;=0.15,('2438284 KESECİK'!AL$12*ANASAYFA!G10*'Nihai Tarife Tablosu'!$I$20)/100,0)</f>
        <v>0</v>
      </c>
      <c r="R10" s="162"/>
      <c r="S10" s="162"/>
      <c r="T10" s="141"/>
      <c r="U10" s="141"/>
      <c r="V10" s="141"/>
      <c r="W10" s="141"/>
      <c r="X10" s="141"/>
      <c r="Y10" s="141"/>
      <c r="Z10" s="141"/>
    </row>
    <row r="11" ht="19.5" customHeight="1">
      <c r="A11" s="163">
        <v>8.0</v>
      </c>
      <c r="B11" s="164" t="s">
        <v>57</v>
      </c>
      <c r="C11" s="164" t="s">
        <v>71</v>
      </c>
      <c r="D11" s="152" t="s">
        <v>73</v>
      </c>
      <c r="E11" s="165">
        <v>250.0</v>
      </c>
      <c r="F11" s="166">
        <v>2430464.0</v>
      </c>
      <c r="G11" s="155">
        <v>80.0</v>
      </c>
      <c r="H11" s="167">
        <f>'2430464 KARAÖREN'!AL16</f>
        <v>0.04288034954</v>
      </c>
      <c r="I11" s="167">
        <f>'2430464 KARAÖREN'!AL14</f>
        <v>0.01439614609</v>
      </c>
      <c r="J11" s="157"/>
      <c r="K11" s="112"/>
      <c r="L11" s="158" t="s">
        <v>70</v>
      </c>
      <c r="M11" s="159">
        <v>21.0</v>
      </c>
      <c r="N11" s="160">
        <f>('2430464 KARAÖREN'!AL$3*ANASAYFA!G11*'Nihai Tarife Tablosu'!$E$20)/100</f>
        <v>1690.752923</v>
      </c>
      <c r="O11" s="160">
        <f t="shared" si="1"/>
        <v>0</v>
      </c>
      <c r="P11" s="161">
        <f>IF(H11&gt;=0.2,('2430464 KARAÖREN'!AL$11*ANASAYFA!G11*'Nihai Tarife Tablosu'!$I$20)/100,0)</f>
        <v>0</v>
      </c>
      <c r="Q11" s="161">
        <f>IF(I11&gt;=0.15,('2430464 KARAÖREN'!AL$12*ANASAYFA!G11*'Nihai Tarife Tablosu'!$I$20)/100,0)</f>
        <v>0</v>
      </c>
      <c r="R11" s="162"/>
      <c r="S11" s="141"/>
      <c r="T11" s="141"/>
      <c r="U11" s="141"/>
      <c r="V11" s="141"/>
      <c r="W11" s="141"/>
      <c r="X11" s="141"/>
      <c r="Y11" s="141"/>
      <c r="Z11" s="141"/>
    </row>
    <row r="12" ht="19.5" customHeight="1">
      <c r="A12" s="150">
        <v>9.0</v>
      </c>
      <c r="B12" s="164" t="s">
        <v>57</v>
      </c>
      <c r="C12" s="164" t="s">
        <v>71</v>
      </c>
      <c r="D12" s="152" t="s">
        <v>74</v>
      </c>
      <c r="E12" s="165">
        <v>250.0</v>
      </c>
      <c r="F12" s="166">
        <v>2429601.0</v>
      </c>
      <c r="G12" s="155">
        <v>80.0</v>
      </c>
      <c r="H12" s="167">
        <f>'2429601 SEYDİŞEHİR MRKZ.'!AL16</f>
        <v>0.03276103714</v>
      </c>
      <c r="I12" s="167">
        <f>'2429601 SEYDİŞEHİR MRKZ.'!AL14</f>
        <v>0.04064470918</v>
      </c>
      <c r="J12" s="169"/>
      <c r="K12" s="112"/>
      <c r="L12" s="158" t="s">
        <v>70</v>
      </c>
      <c r="M12" s="159">
        <v>9.0</v>
      </c>
      <c r="N12" s="160">
        <f>('2429601 SEYDİŞEHİR MRKZ.'!AL$3*ANASAYFA!G12*'Nihai Tarife Tablosu'!$E$20)/100</f>
        <v>1351.503709</v>
      </c>
      <c r="O12" s="160">
        <f t="shared" si="1"/>
        <v>0</v>
      </c>
      <c r="P12" s="161">
        <f>IF(H12&gt;=0.2,('2429601 SEYDİŞEHİR MRKZ.'!AL$11*ANASAYFA!G12*'Nihai Tarife Tablosu'!$I$20)/100,0)</f>
        <v>0</v>
      </c>
      <c r="Q12" s="161">
        <f>IF(I12&gt;=0.15,('2429601 SEYDİŞEHİR MRKZ.'!AL$12*ANASAYFA!G12*'Nihai Tarife Tablosu'!$I$20)/100,0)</f>
        <v>0</v>
      </c>
      <c r="R12" s="162"/>
      <c r="S12" s="141"/>
      <c r="T12" s="141"/>
      <c r="U12" s="141"/>
      <c r="V12" s="141"/>
      <c r="W12" s="141"/>
      <c r="X12" s="141"/>
      <c r="Y12" s="141"/>
      <c r="Z12" s="141"/>
    </row>
    <row r="13" ht="19.5" customHeight="1">
      <c r="A13" s="163">
        <v>10.0</v>
      </c>
      <c r="B13" s="164" t="s">
        <v>57</v>
      </c>
      <c r="C13" s="164" t="s">
        <v>75</v>
      </c>
      <c r="D13" s="152" t="s">
        <v>76</v>
      </c>
      <c r="E13" s="165">
        <v>160.0</v>
      </c>
      <c r="F13" s="166">
        <v>2908537.0</v>
      </c>
      <c r="G13" s="155">
        <v>50.0</v>
      </c>
      <c r="H13" s="167">
        <f>'2908537  KULU MRKZ.'!AL16</f>
        <v>0.0313253012</v>
      </c>
      <c r="I13" s="167">
        <f>'2908537  KULU MRKZ.'!AL14</f>
        <v>0.01643908969</v>
      </c>
      <c r="J13" s="157"/>
      <c r="K13" s="112"/>
      <c r="L13" s="158" t="s">
        <v>61</v>
      </c>
      <c r="M13" s="159">
        <v>20.0</v>
      </c>
      <c r="N13" s="160">
        <f>('2908537  KULU MRKZ.'!AL$3*ANASAYFA!G13*'Nihai Tarife Tablosu'!$E$20)/100</f>
        <v>552.7183725</v>
      </c>
      <c r="O13" s="160">
        <f t="shared" si="1"/>
        <v>0</v>
      </c>
      <c r="P13" s="161">
        <f>IF(H13&gt;=0.2,('2908537  KULU MRKZ.'!AL$11*ANASAYFA!G13*'Nihai Tarife Tablosu'!$I$20)/100,0)</f>
        <v>0</v>
      </c>
      <c r="Q13" s="161">
        <f>IF(I13&gt;=0.15,('2908537  KULU MRKZ.'!AL$12*ANASAYFA!G13*'Nihai Tarife Tablosu'!$I$20)/100,0)</f>
        <v>0</v>
      </c>
      <c r="R13" s="162"/>
      <c r="S13" s="141"/>
      <c r="T13" s="141"/>
      <c r="U13" s="141"/>
      <c r="V13" s="141"/>
      <c r="W13" s="141"/>
      <c r="X13" s="141"/>
      <c r="Y13" s="141"/>
      <c r="Z13" s="141"/>
    </row>
    <row r="14" ht="19.5" customHeight="1">
      <c r="A14" s="150">
        <v>11.0</v>
      </c>
      <c r="B14" s="164" t="s">
        <v>57</v>
      </c>
      <c r="C14" s="164" t="s">
        <v>68</v>
      </c>
      <c r="D14" s="170" t="s">
        <v>77</v>
      </c>
      <c r="E14" s="165">
        <v>630.0</v>
      </c>
      <c r="F14" s="166">
        <v>1516832.0</v>
      </c>
      <c r="G14" s="155">
        <v>945.0</v>
      </c>
      <c r="H14" s="167">
        <f>'1516832 İSMİL AYÇİÇEK'!AL16</f>
        <v>0.09280844513</v>
      </c>
      <c r="I14" s="167">
        <f>'1516832 İSMİL AYÇİÇEK'!AL14</f>
        <v>0.02881020453</v>
      </c>
      <c r="J14" s="157"/>
      <c r="K14" s="112"/>
      <c r="L14" s="158" t="s">
        <v>78</v>
      </c>
      <c r="M14" s="159">
        <v>28.0</v>
      </c>
      <c r="N14" s="160">
        <f>('1516832 İSMİL AYÇİÇEK'!AL$3*ANASAYFA!G14*'Nihai Tarife Tablosu'!$E$20)/100</f>
        <v>5086.980167</v>
      </c>
      <c r="O14" s="160">
        <f t="shared" si="1"/>
        <v>0</v>
      </c>
      <c r="P14" s="161">
        <f>IF(H14&gt;=0.2,('1516832 İSMİL AYÇİÇEK'!AL$11*ANASAYFA!G14*'Nihai Tarife Tablosu'!$I$20)/100,0)</f>
        <v>0</v>
      </c>
      <c r="Q14" s="161">
        <f>IF(I14&gt;=0.15,('1516832 İSMİL AYÇİÇEK'!AL$12*ANASAYFA!G14*'Nihai Tarife Tablosu'!$I$20)/100,0)</f>
        <v>0</v>
      </c>
      <c r="R14" s="162"/>
      <c r="S14" s="141"/>
      <c r="T14" s="141"/>
      <c r="U14" s="141"/>
      <c r="V14" s="141"/>
      <c r="W14" s="141"/>
      <c r="X14" s="141"/>
      <c r="Y14" s="141"/>
      <c r="Z14" s="141"/>
    </row>
    <row r="15" ht="19.5" customHeight="1">
      <c r="A15" s="163">
        <v>12.0</v>
      </c>
      <c r="B15" s="164" t="s">
        <v>57</v>
      </c>
      <c r="C15" s="164" t="s">
        <v>68</v>
      </c>
      <c r="D15" s="152" t="s">
        <v>79</v>
      </c>
      <c r="E15" s="165">
        <v>250.0</v>
      </c>
      <c r="F15" s="166">
        <v>1334627.0</v>
      </c>
      <c r="G15" s="155">
        <v>80.0</v>
      </c>
      <c r="H15" s="167">
        <f>'1334627 YARMA '!AL16</f>
        <v>0.1238805215</v>
      </c>
      <c r="I15" s="167">
        <f>'1334627 YARMA '!AL14</f>
        <v>0.02211971463</v>
      </c>
      <c r="J15" s="169"/>
      <c r="K15" s="112"/>
      <c r="L15" s="158"/>
      <c r="M15" s="159">
        <v>30.0</v>
      </c>
      <c r="N15" s="160">
        <f>('1334627 YARMA '!AL$3*ANASAYFA!G15*'Nihai Tarife Tablosu'!$E$20)/100</f>
        <v>5615.417407</v>
      </c>
      <c r="O15" s="160">
        <f t="shared" si="1"/>
        <v>0</v>
      </c>
      <c r="P15" s="161">
        <f>IF(H15&gt;=0.2,('1334627 YARMA '!AL$11*ANASAYFA!G15*'Nihai Tarife Tablosu'!$I$20)/100,0)</f>
        <v>0</v>
      </c>
      <c r="Q15" s="161">
        <f>IF(I15&gt;=0.15,('1334627 YARMA '!AL$12*ANASAYFA!G15*'Nihai Tarife Tablosu'!$I$20)/100,0)</f>
        <v>0</v>
      </c>
      <c r="R15" s="162"/>
      <c r="S15" s="141"/>
      <c r="T15" s="141"/>
      <c r="U15" s="141"/>
      <c r="V15" s="141"/>
      <c r="W15" s="141"/>
      <c r="X15" s="141"/>
      <c r="Y15" s="141"/>
      <c r="Z15" s="141"/>
    </row>
    <row r="16" ht="19.5" customHeight="1">
      <c r="A16" s="150">
        <v>13.0</v>
      </c>
      <c r="B16" s="164" t="s">
        <v>57</v>
      </c>
      <c r="C16" s="164" t="s">
        <v>68</v>
      </c>
      <c r="D16" s="152" t="s">
        <v>80</v>
      </c>
      <c r="E16" s="165">
        <v>250.0</v>
      </c>
      <c r="F16" s="166">
        <v>1334626.0</v>
      </c>
      <c r="G16" s="155">
        <v>80.0</v>
      </c>
      <c r="H16" s="167">
        <f>'1334626 KIZÖREN'!AL16</f>
        <v>0.05675283376</v>
      </c>
      <c r="I16" s="167">
        <f>'1334626 KIZÖREN'!AL14</f>
        <v>0.006559484105</v>
      </c>
      <c r="J16" s="157"/>
      <c r="K16" s="112"/>
      <c r="L16" s="158" t="s">
        <v>64</v>
      </c>
      <c r="M16" s="159">
        <v>29.0</v>
      </c>
      <c r="N16" s="160">
        <f>('1334626 KIZÖREN'!AL$3*ANASAYFA!G16*'Nihai Tarife Tablosu'!$E$20)/100</f>
        <v>4273.810835</v>
      </c>
      <c r="O16" s="160">
        <f t="shared" si="1"/>
        <v>0</v>
      </c>
      <c r="P16" s="161">
        <f>IF(H16&gt;=0.2,('1334626 KIZÖREN'!AL$11*ANASAYFA!G16*'Nihai Tarife Tablosu'!$I$20)/100,0)</f>
        <v>0</v>
      </c>
      <c r="Q16" s="161">
        <f>IF(I16&gt;=0.15,('1334626 KIZÖREN'!AL$12*ANASAYFA!G16*'Nihai Tarife Tablosu'!$I$20)/100,0)</f>
        <v>0</v>
      </c>
      <c r="R16" s="162"/>
      <c r="S16" s="141"/>
      <c r="T16" s="141"/>
      <c r="U16" s="141"/>
      <c r="V16" s="141"/>
      <c r="W16" s="141"/>
      <c r="X16" s="141"/>
      <c r="Y16" s="141"/>
      <c r="Z16" s="141"/>
    </row>
    <row r="17" ht="19.5" customHeight="1">
      <c r="A17" s="163">
        <v>14.0</v>
      </c>
      <c r="B17" s="164" t="s">
        <v>57</v>
      </c>
      <c r="C17" s="164" t="s">
        <v>66</v>
      </c>
      <c r="D17" s="152" t="s">
        <v>81</v>
      </c>
      <c r="E17" s="165">
        <v>250.0</v>
      </c>
      <c r="F17" s="166">
        <v>2833045.0</v>
      </c>
      <c r="G17" s="155">
        <v>80.0</v>
      </c>
      <c r="H17" s="167">
        <f>'2833045 PINARBAŞI'!AL16</f>
        <v>0.04037830368</v>
      </c>
      <c r="I17" s="167">
        <f>'2833045 PINARBAŞI'!AL14</f>
        <v>0.0114009328</v>
      </c>
      <c r="J17" s="169"/>
      <c r="K17" s="112"/>
      <c r="L17" s="158" t="s">
        <v>64</v>
      </c>
      <c r="M17" s="159">
        <v>10.0</v>
      </c>
      <c r="N17" s="160">
        <f>('2833045 PINARBAŞI'!AL$3*ANASAYFA!G17*'Nihai Tarife Tablosu'!$E$20)/100</f>
        <v>2193.091793</v>
      </c>
      <c r="O17" s="160">
        <f t="shared" si="1"/>
        <v>0</v>
      </c>
      <c r="P17" s="161">
        <f>IF(H17&gt;=0.2,('2833045 PINARBAŞI'!AL$11*ANASAYFA!G17*'Nihai Tarife Tablosu'!$I$20)/100,0)</f>
        <v>0</v>
      </c>
      <c r="Q17" s="161">
        <f>IF(I17&gt;=0.15,('2833045 PINARBAŞI'!AL$12*ANASAYFA!G17*'Nihai Tarife Tablosu'!$I$20)/100,0)</f>
        <v>0</v>
      </c>
      <c r="R17" s="162"/>
      <c r="S17" s="168"/>
      <c r="T17" s="171"/>
      <c r="U17" s="141"/>
      <c r="V17" s="141"/>
      <c r="W17" s="141"/>
      <c r="X17" s="141"/>
      <c r="Y17" s="141"/>
      <c r="Z17" s="141"/>
    </row>
    <row r="18" ht="19.5" customHeight="1">
      <c r="A18" s="150">
        <v>15.0</v>
      </c>
      <c r="B18" s="164" t="s">
        <v>57</v>
      </c>
      <c r="C18" s="164" t="s">
        <v>66</v>
      </c>
      <c r="D18" s="152" t="s">
        <v>82</v>
      </c>
      <c r="E18" s="165">
        <v>250.0</v>
      </c>
      <c r="F18" s="166">
        <v>2828924.0</v>
      </c>
      <c r="G18" s="155">
        <v>80.0</v>
      </c>
      <c r="H18" s="167">
        <f>'2828924 GÜNYAP'!AL16</f>
        <v>0.04513194457</v>
      </c>
      <c r="I18" s="167">
        <f>'2828924 GÜNYAP'!AL14</f>
        <v>0.02064565229</v>
      </c>
      <c r="J18" s="157"/>
      <c r="K18" s="112"/>
      <c r="L18" s="158" t="s">
        <v>64</v>
      </c>
      <c r="M18" s="159">
        <v>29.0</v>
      </c>
      <c r="N18" s="160">
        <f>('2828924 GÜNYAP'!AL$3*ANASAYFA!G18*'Nihai Tarife Tablosu'!$E$20)/100</f>
        <v>5351.178069</v>
      </c>
      <c r="O18" s="160">
        <f t="shared" si="1"/>
        <v>0</v>
      </c>
      <c r="P18" s="161">
        <f>IF(H18&gt;=0.2,('2828924 GÜNYAP'!AL$11*ANASAYFA!G18*'Nihai Tarife Tablosu'!$I$20)/100,0)</f>
        <v>0</v>
      </c>
      <c r="Q18" s="161">
        <f>IF(I18&gt;=0.15,('2828924 GÜNYAP'!AL$12*ANASAYFA!G18*'Nihai Tarife Tablosu'!$I$20)/100,0)</f>
        <v>0</v>
      </c>
      <c r="R18" s="162"/>
      <c r="S18" s="141"/>
      <c r="T18" s="141"/>
      <c r="U18" s="141"/>
      <c r="V18" s="141"/>
      <c r="W18" s="141"/>
      <c r="X18" s="141"/>
      <c r="Y18" s="141"/>
      <c r="Z18" s="141"/>
    </row>
    <row r="19" ht="19.5" customHeight="1">
      <c r="A19" s="163">
        <v>16.0</v>
      </c>
      <c r="B19" s="164" t="s">
        <v>57</v>
      </c>
      <c r="C19" s="164" t="s">
        <v>66</v>
      </c>
      <c r="D19" s="152" t="s">
        <v>83</v>
      </c>
      <c r="E19" s="165">
        <v>250.0</v>
      </c>
      <c r="F19" s="166">
        <v>2808428.0</v>
      </c>
      <c r="G19" s="155">
        <v>80.0</v>
      </c>
      <c r="H19" s="167">
        <f>'2808428 YENİCEOBA'!AL16</f>
        <v>0.02919425515</v>
      </c>
      <c r="I19" s="167">
        <f>'2808428 YENİCEOBA'!AL14</f>
        <v>0.1055734487</v>
      </c>
      <c r="J19" s="157"/>
      <c r="K19" s="112"/>
      <c r="L19" s="158" t="s">
        <v>64</v>
      </c>
      <c r="M19" s="159">
        <v>21.0</v>
      </c>
      <c r="N19" s="160">
        <f>('2808428 YENİCEOBA'!AL$3*ANASAYFA!G19*'Nihai Tarife Tablosu'!$E$20)/100</f>
        <v>6851.565018</v>
      </c>
      <c r="O19" s="160">
        <f t="shared" si="1"/>
        <v>0</v>
      </c>
      <c r="P19" s="161">
        <f>IF(H19&gt;=0.2,('2808428 YENİCEOBA'!AL$11*ANASAYFA!G19*'Nihai Tarife Tablosu'!$I$20)/100,0)</f>
        <v>0</v>
      </c>
      <c r="Q19" s="161">
        <f>IF(I19&gt;=0.15,('2808428 YENİCEOBA'!AL$12*ANASAYFA!G19*'Nihai Tarife Tablosu'!$I$20)/100,0)</f>
        <v>0</v>
      </c>
      <c r="R19" s="162"/>
      <c r="S19" s="141"/>
      <c r="T19" s="141"/>
      <c r="U19" s="141"/>
      <c r="V19" s="141"/>
      <c r="W19" s="141"/>
      <c r="X19" s="141"/>
      <c r="Y19" s="141"/>
      <c r="Z19" s="141"/>
    </row>
    <row r="20" ht="19.5" customHeight="1">
      <c r="A20" s="150">
        <v>17.0</v>
      </c>
      <c r="B20" s="164" t="s">
        <v>57</v>
      </c>
      <c r="C20" s="164" t="s">
        <v>66</v>
      </c>
      <c r="D20" s="152" t="s">
        <v>84</v>
      </c>
      <c r="E20" s="165">
        <v>250.0</v>
      </c>
      <c r="F20" s="166">
        <v>2828922.0</v>
      </c>
      <c r="G20" s="155">
        <v>80.0</v>
      </c>
      <c r="H20" s="167">
        <f>'2828922 CİHANBEYLİ PANCAR'!AL16</f>
        <v>0.08353856763</v>
      </c>
      <c r="I20" s="167">
        <f>'2828922 CİHANBEYLİ PANCAR'!AL14</f>
        <v>0.03223546668</v>
      </c>
      <c r="J20" s="157"/>
      <c r="K20" s="112"/>
      <c r="L20" s="158" t="s">
        <v>64</v>
      </c>
      <c r="M20" s="159">
        <v>30.0</v>
      </c>
      <c r="N20" s="160">
        <f>('2828922 CİHANBEYLİ PANCAR'!AL$3*ANASAYFA!G20*'Nihai Tarife Tablosu'!$E$20)/100</f>
        <v>4326.279864</v>
      </c>
      <c r="O20" s="160">
        <f t="shared" si="1"/>
        <v>0</v>
      </c>
      <c r="P20" s="161">
        <f>IF(H20&gt;=0.2,('2828922 CİHANBEYLİ PANCAR'!AL$11*ANASAYFA!G20*'Nihai Tarife Tablosu'!$I$20)/100,0)</f>
        <v>0</v>
      </c>
      <c r="Q20" s="161">
        <f>IF(I20&gt;=0.15,('2828922 CİHANBEYLİ PANCAR'!AL$12*ANASAYFA!G20*'Nihai Tarife Tablosu'!$I$20)/100,0)</f>
        <v>0</v>
      </c>
      <c r="R20" s="162"/>
      <c r="S20" s="141"/>
      <c r="T20" s="141"/>
      <c r="U20" s="141"/>
      <c r="V20" s="141"/>
      <c r="W20" s="141"/>
      <c r="X20" s="141"/>
      <c r="Y20" s="141"/>
      <c r="Z20" s="141"/>
    </row>
    <row r="21" ht="22.5" customHeight="1">
      <c r="A21" s="163">
        <v>18.0</v>
      </c>
      <c r="B21" s="164" t="s">
        <v>57</v>
      </c>
      <c r="C21" s="164" t="s">
        <v>62</v>
      </c>
      <c r="D21" s="152" t="s">
        <v>85</v>
      </c>
      <c r="E21" s="165">
        <v>100.0</v>
      </c>
      <c r="F21" s="166">
        <v>3007588.0</v>
      </c>
      <c r="G21" s="155">
        <v>30.0</v>
      </c>
      <c r="H21" s="167">
        <f>'3007588  AKINCILAR SULAMA'!AL16</f>
        <v>0.009241837839</v>
      </c>
      <c r="I21" s="167">
        <f>'3007588  AKINCILAR SULAMA'!AL14</f>
        <v>0.03995047623</v>
      </c>
      <c r="J21" s="172"/>
      <c r="K21" s="112"/>
      <c r="L21" s="158"/>
      <c r="M21" s="159">
        <v>30.0</v>
      </c>
      <c r="N21" s="160">
        <f>('3007588  AKINCILAR SULAMA'!AL$3*ANASAYFA!G21*'Nihai Tarife Tablosu'!$E$20)/100</f>
        <v>1821.564418</v>
      </c>
      <c r="O21" s="160">
        <f t="shared" si="1"/>
        <v>0</v>
      </c>
      <c r="P21" s="161">
        <f>IF(H21&gt;=0.2,('3007588  AKINCILAR SULAMA'!AL$11*ANASAYFA!G21*'Nihai Tarife Tablosu'!$I$20)/100,0)</f>
        <v>0</v>
      </c>
      <c r="Q21" s="161">
        <f>IF(I21&gt;=0.15,('3007588  AKINCILAR SULAMA'!AL$12*ANASAYFA!G21*'Nihai Tarife Tablosu'!$I$20)/100,0)</f>
        <v>0</v>
      </c>
      <c r="R21" s="162"/>
      <c r="S21" s="141"/>
      <c r="T21" s="141"/>
      <c r="U21" s="141"/>
      <c r="V21" s="141"/>
      <c r="W21" s="141"/>
      <c r="X21" s="141"/>
      <c r="Y21" s="141"/>
      <c r="Z21" s="141"/>
    </row>
    <row r="22" ht="19.5" customHeight="1">
      <c r="A22" s="150">
        <v>19.0</v>
      </c>
      <c r="B22" s="164" t="s">
        <v>57</v>
      </c>
      <c r="C22" s="164" t="s">
        <v>62</v>
      </c>
      <c r="D22" s="152" t="s">
        <v>86</v>
      </c>
      <c r="E22" s="165">
        <v>250.0</v>
      </c>
      <c r="F22" s="166">
        <v>3003056.0</v>
      </c>
      <c r="G22" s="155">
        <v>80.0</v>
      </c>
      <c r="H22" s="167">
        <f>'3003056  CUMHURİYET KANTARI'!AL16</f>
        <v>0.09911525521</v>
      </c>
      <c r="I22" s="167">
        <f>'3003056  CUMHURİYET KANTARI'!AL14</f>
        <v>0.01275917929</v>
      </c>
      <c r="J22" s="157"/>
      <c r="K22" s="112"/>
      <c r="L22" s="173" t="s">
        <v>87</v>
      </c>
      <c r="M22" s="159">
        <v>30.0</v>
      </c>
      <c r="N22" s="160">
        <f>('3003056  CUMHURİYET KANTARI'!AL$3*ANASAYFA!G22*'Nihai Tarife Tablosu'!$E$20)/100</f>
        <v>8740.402735</v>
      </c>
      <c r="O22" s="160">
        <f t="shared" si="1"/>
        <v>0</v>
      </c>
      <c r="P22" s="161">
        <f>IF(H22&gt;=0.2,('3003056  CUMHURİYET KANTARI'!AL$11*ANASAYFA!G22*'Nihai Tarife Tablosu'!$I$20)/100,0)</f>
        <v>0</v>
      </c>
      <c r="Q22" s="161">
        <f>IF(I22&gt;=0.15,('3003056  CUMHURİYET KANTARI'!AL$12*ANASAYFA!G22*'Nihai Tarife Tablosu'!$I$20)/100,0)</f>
        <v>0</v>
      </c>
      <c r="R22" s="162"/>
      <c r="S22" s="141"/>
      <c r="T22" s="141"/>
      <c r="U22" s="141"/>
      <c r="V22" s="141"/>
      <c r="W22" s="141"/>
      <c r="X22" s="141"/>
      <c r="Y22" s="141"/>
      <c r="Z22" s="141"/>
    </row>
    <row r="23" ht="19.5" customHeight="1">
      <c r="A23" s="163">
        <v>20.0</v>
      </c>
      <c r="B23" s="164" t="s">
        <v>57</v>
      </c>
      <c r="C23" s="164" t="s">
        <v>62</v>
      </c>
      <c r="D23" s="152" t="s">
        <v>88</v>
      </c>
      <c r="E23" s="165">
        <v>250.0</v>
      </c>
      <c r="F23" s="166">
        <v>3003053.0</v>
      </c>
      <c r="G23" s="155">
        <v>80.0</v>
      </c>
      <c r="H23" s="167">
        <f>'3003053 ALTINEKİN KANTARI'!AL16</f>
        <v>0.1629539283</v>
      </c>
      <c r="I23" s="167">
        <f>'3003053 ALTINEKİN KANTARI'!AL14</f>
        <v>0.01389975606</v>
      </c>
      <c r="J23" s="157" t="s">
        <v>89</v>
      </c>
      <c r="K23" s="112"/>
      <c r="L23" s="158" t="s">
        <v>70</v>
      </c>
      <c r="M23" s="159">
        <v>30.0</v>
      </c>
      <c r="N23" s="160">
        <f>('3003053 ALTINEKİN KANTARI'!AL$3*ANASAYFA!G23*'Nihai Tarife Tablosu'!$E$20)/100</f>
        <v>2057.752003</v>
      </c>
      <c r="O23" s="160">
        <f t="shared" si="1"/>
        <v>0</v>
      </c>
      <c r="P23" s="161">
        <f>IF(H23&gt;=0.2,('3003053 ALTINEKİN KANTARI'!AL$11*ANASAYFA!G23*'Nihai Tarife Tablosu'!$I$20)/100,0)</f>
        <v>0</v>
      </c>
      <c r="Q23" s="161">
        <f>IF(I23&gt;=0.15,('3003053 ALTINEKİN KANTARI'!AL$12*ANASAYFA!G23*'Nihai Tarife Tablosu'!$I$20)/100,0)</f>
        <v>0</v>
      </c>
      <c r="R23" s="162"/>
      <c r="S23" s="141"/>
      <c r="T23" s="141"/>
      <c r="U23" s="141"/>
      <c r="V23" s="141"/>
      <c r="W23" s="141"/>
      <c r="X23" s="141"/>
      <c r="Y23" s="141"/>
      <c r="Z23" s="141"/>
    </row>
    <row r="24" ht="19.5" customHeight="1">
      <c r="A24" s="150">
        <v>21.0</v>
      </c>
      <c r="B24" s="164" t="s">
        <v>57</v>
      </c>
      <c r="C24" s="164" t="s">
        <v>62</v>
      </c>
      <c r="D24" s="152" t="s">
        <v>90</v>
      </c>
      <c r="E24" s="165">
        <v>250.0</v>
      </c>
      <c r="F24" s="166">
        <v>3007232.0</v>
      </c>
      <c r="G24" s="155">
        <v>80.0</v>
      </c>
      <c r="H24" s="167">
        <f>'3007232 DEDELER KANTARI'!AL16</f>
        <v>0.164109815</v>
      </c>
      <c r="I24" s="167">
        <f>'3007232 DEDELER KANTARI'!AL14</f>
        <v>0.01581241899</v>
      </c>
      <c r="J24" s="157"/>
      <c r="K24" s="112"/>
      <c r="L24" s="158" t="s">
        <v>70</v>
      </c>
      <c r="M24" s="159">
        <v>30.0</v>
      </c>
      <c r="N24" s="160">
        <f>('3007232 DEDELER KANTARI'!AL$3*ANASAYFA!G24*'Nihai Tarife Tablosu'!$E$20)/100</f>
        <v>4018.995086</v>
      </c>
      <c r="O24" s="160">
        <f t="shared" si="1"/>
        <v>0</v>
      </c>
      <c r="P24" s="161">
        <f>IF(H24&gt;=0.2,('3007232 DEDELER KANTARI'!AL$11*ANASAYFA!G24*'Nihai Tarife Tablosu'!$I$20)/100,0)</f>
        <v>0</v>
      </c>
      <c r="Q24" s="161">
        <f>IF(I24&gt;=0.15,('3007232 DEDELER KANTARI'!AL$12*ANASAYFA!G24*'Nihai Tarife Tablosu'!$I$20)/100,0)</f>
        <v>0</v>
      </c>
      <c r="R24" s="162"/>
      <c r="S24" s="141"/>
      <c r="T24" s="141"/>
      <c r="U24" s="141"/>
      <c r="V24" s="141"/>
      <c r="W24" s="141"/>
      <c r="X24" s="141"/>
      <c r="Y24" s="141"/>
      <c r="Z24" s="141"/>
    </row>
    <row r="25" ht="19.5" customHeight="1">
      <c r="A25" s="163">
        <v>22.0</v>
      </c>
      <c r="B25" s="164" t="s">
        <v>57</v>
      </c>
      <c r="C25" s="164" t="s">
        <v>62</v>
      </c>
      <c r="D25" s="170" t="s">
        <v>63</v>
      </c>
      <c r="E25" s="165">
        <v>250.0</v>
      </c>
      <c r="F25" s="166">
        <v>3003051.0</v>
      </c>
      <c r="G25" s="155">
        <v>80.0</v>
      </c>
      <c r="H25" s="167">
        <f>'30003051 OSMAN BOZOK P.K.'!AL16</f>
        <v>0.1134900568</v>
      </c>
      <c r="I25" s="167">
        <f>'30003051 OSMAN BOZOK P.K.'!AL14</f>
        <v>0.04256997866</v>
      </c>
      <c r="J25" s="157"/>
      <c r="K25" s="112"/>
      <c r="L25" s="158" t="s">
        <v>61</v>
      </c>
      <c r="M25" s="159">
        <v>21.0</v>
      </c>
      <c r="N25" s="160">
        <f>('30003051 OSMAN BOZOK P.K.'!AL$3*ANASAYFA!G25*'Nihai Tarife Tablosu'!$E$20)/100</f>
        <v>2640.83067</v>
      </c>
      <c r="O25" s="160">
        <f t="shared" si="1"/>
        <v>0</v>
      </c>
      <c r="P25" s="161">
        <f>IF(H25&gt;=0.2,('30003051 OSMAN BOZOK P.K.'!AL$11*ANASAYFA!G25*'Nihai Tarife Tablosu'!$I$20)/100,0)</f>
        <v>0</v>
      </c>
      <c r="Q25" s="161">
        <f>IF(I25&gt;=0.15,('30003051 OSMAN BOZOK P.K.'!AL$12*ANASAYFA!G25*'Nihai Tarife Tablosu'!$I$20)/100,0)</f>
        <v>0</v>
      </c>
      <c r="R25" s="162"/>
      <c r="S25" s="141"/>
      <c r="T25" s="141"/>
      <c r="U25" s="141"/>
      <c r="V25" s="141"/>
      <c r="W25" s="141"/>
      <c r="X25" s="141"/>
      <c r="Y25" s="141"/>
      <c r="Z25" s="141"/>
    </row>
    <row r="26" ht="19.5" customHeight="1">
      <c r="A26" s="150">
        <v>23.0</v>
      </c>
      <c r="B26" s="164" t="s">
        <v>91</v>
      </c>
      <c r="C26" s="164" t="s">
        <v>62</v>
      </c>
      <c r="D26" s="170" t="s">
        <v>92</v>
      </c>
      <c r="E26" s="165">
        <v>250.0</v>
      </c>
      <c r="F26" s="166">
        <v>3003054.0</v>
      </c>
      <c r="G26" s="155">
        <v>80.0</v>
      </c>
      <c r="H26" s="167">
        <f>'3003054 OĞUZELİ 1 P.K.'!AL16</f>
        <v>0.0848187167</v>
      </c>
      <c r="I26" s="167">
        <f>'3003054 OĞUZELİ 1 P.K.'!AL14</f>
        <v>0.04510821459</v>
      </c>
      <c r="J26" s="174"/>
      <c r="K26" s="112"/>
      <c r="L26" s="173" t="s">
        <v>87</v>
      </c>
      <c r="M26" s="159">
        <v>30.0</v>
      </c>
      <c r="N26" s="160">
        <f>('3003054 OĞUZELİ 1 P.K.'!AL$3*ANASAYFA!G26*'Nihai Tarife Tablosu'!$E$20)/100</f>
        <v>2728.436902</v>
      </c>
      <c r="O26" s="160">
        <f t="shared" si="1"/>
        <v>0</v>
      </c>
      <c r="P26" s="161">
        <f>IF(H26&gt;=0.2,('3003054 OĞUZELİ 1 P.K.'!AL$11*ANASAYFA!G26*'Nihai Tarife Tablosu'!$I$20)/100,0)</f>
        <v>0</v>
      </c>
      <c r="Q26" s="161">
        <f>IF(I26&gt;=0.15,('3003054 OĞUZELİ 1 P.K.'!AL$12*ANASAYFA!G26*'Nihai Tarife Tablosu'!$I$20)/100,0)</f>
        <v>0</v>
      </c>
      <c r="R26" s="162"/>
      <c r="S26" s="141"/>
      <c r="T26" s="141"/>
      <c r="U26" s="141"/>
      <c r="V26" s="141"/>
      <c r="W26" s="141"/>
      <c r="X26" s="141"/>
      <c r="Y26" s="141"/>
      <c r="Z26" s="141"/>
    </row>
    <row r="27" ht="19.5" customHeight="1">
      <c r="A27" s="163">
        <v>24.0</v>
      </c>
      <c r="B27" s="164" t="s">
        <v>91</v>
      </c>
      <c r="C27" s="164" t="s">
        <v>93</v>
      </c>
      <c r="D27" s="170" t="s">
        <v>94</v>
      </c>
      <c r="E27" s="165">
        <v>250.0</v>
      </c>
      <c r="F27" s="166">
        <v>2129134.0</v>
      </c>
      <c r="G27" s="155">
        <v>80.0</v>
      </c>
      <c r="H27" s="167">
        <f>'2129134 EŞREFOĞLU P.K.'!AL16</f>
        <v>0.1242853518</v>
      </c>
      <c r="I27" s="167">
        <f>'2129134 EŞREFOĞLU P.K.'!AL14</f>
        <v>0.009344538819</v>
      </c>
      <c r="J27" s="174"/>
      <c r="K27" s="112"/>
      <c r="L27" s="158" t="s">
        <v>64</v>
      </c>
      <c r="M27" s="159">
        <v>2.0</v>
      </c>
      <c r="N27" s="160">
        <f>('2129134 EŞREFOĞLU P.K.'!AL$3*ANASAYFA!G27*'Nihai Tarife Tablosu'!$E$20)/100</f>
        <v>3172.340048</v>
      </c>
      <c r="O27" s="160">
        <f t="shared" si="1"/>
        <v>0</v>
      </c>
      <c r="P27" s="161">
        <f>IF(H27&gt;=0.2,('2129134 EŞREFOĞLU P.K.'!AL$11*ANASAYFA!G27*'Nihai Tarife Tablosu'!$I$20)/100,0)</f>
        <v>0</v>
      </c>
      <c r="Q27" s="161">
        <f>IF(I27&gt;=0.15,('2129134 EŞREFOĞLU P.K.'!AL$12*ANASAYFA!G27*'Nihai Tarife Tablosu'!$I$20)/100,0)</f>
        <v>0</v>
      </c>
      <c r="R27" s="162"/>
      <c r="S27" s="141"/>
      <c r="T27" s="141"/>
      <c r="U27" s="141"/>
      <c r="V27" s="141"/>
      <c r="W27" s="141"/>
      <c r="X27" s="141"/>
      <c r="Y27" s="141"/>
      <c r="Z27" s="141"/>
    </row>
    <row r="28" ht="23.25" customHeight="1">
      <c r="A28" s="150">
        <v>25.0</v>
      </c>
      <c r="B28" s="164" t="s">
        <v>91</v>
      </c>
      <c r="C28" s="164" t="s">
        <v>93</v>
      </c>
      <c r="D28" s="170" t="s">
        <v>95</v>
      </c>
      <c r="E28" s="165">
        <v>160.0</v>
      </c>
      <c r="F28" s="166">
        <v>2139599.0</v>
      </c>
      <c r="G28" s="155">
        <v>50.0</v>
      </c>
      <c r="H28" s="167">
        <f>'2139599 ÜÇPINAR P.K.'!AL16</f>
        <v>0.03071678202</v>
      </c>
      <c r="I28" s="167">
        <f>'2139599 ÜÇPINAR P.K.'!AL14</f>
        <v>0.007178099089</v>
      </c>
      <c r="J28" s="175"/>
      <c r="K28" s="112"/>
      <c r="L28" s="176" t="s">
        <v>64</v>
      </c>
      <c r="M28" s="159">
        <v>7.0</v>
      </c>
      <c r="N28" s="160">
        <f>('2139599 ÜÇPINAR P.K.'!AL$3*ANASAYFA!G28*'Nihai Tarife Tablosu'!$E$20)/100</f>
        <v>1727.618572</v>
      </c>
      <c r="O28" s="160">
        <f t="shared" si="1"/>
        <v>0</v>
      </c>
      <c r="P28" s="161">
        <f>IF(H28&gt;=0.2,('2139599 ÜÇPINAR P.K.'!AL$11*ANASAYFA!G28*'Nihai Tarife Tablosu'!$I$20)/100,0)</f>
        <v>0</v>
      </c>
      <c r="Q28" s="161">
        <f>IF(I28&gt;=0.15,('2139599 ÜÇPINAR P.K.'!AL$12*ANASAYFA!G28*'Nihai Tarife Tablosu'!$I$20)/100,0)</f>
        <v>0</v>
      </c>
      <c r="R28" s="162"/>
      <c r="S28" s="141"/>
      <c r="T28" s="141"/>
      <c r="U28" s="141"/>
      <c r="V28" s="141"/>
      <c r="W28" s="141"/>
      <c r="X28" s="141"/>
      <c r="Y28" s="141"/>
      <c r="Z28" s="141"/>
    </row>
    <row r="29" ht="19.5" customHeight="1">
      <c r="A29" s="163">
        <v>26.0</v>
      </c>
      <c r="B29" s="164" t="s">
        <v>91</v>
      </c>
      <c r="C29" s="164" t="s">
        <v>96</v>
      </c>
      <c r="D29" s="170" t="s">
        <v>97</v>
      </c>
      <c r="E29" s="165">
        <v>160.0</v>
      </c>
      <c r="F29" s="166">
        <v>2307218.0</v>
      </c>
      <c r="G29" s="155">
        <v>50.0</v>
      </c>
      <c r="H29" s="167">
        <f>'2307218 KIRELİ P.K.'!AL16</f>
        <v>0.03461912874</v>
      </c>
      <c r="I29" s="167">
        <f>'2307218 KIRELİ P.K.'!AL14</f>
        <v>0.03763081042</v>
      </c>
      <c r="J29" s="169"/>
      <c r="K29" s="112"/>
      <c r="L29" s="158" t="s">
        <v>64</v>
      </c>
      <c r="M29" s="159">
        <v>19.0</v>
      </c>
      <c r="N29" s="160">
        <f>('2307218 KIRELİ P.K.'!AL$3*ANASAYFA!G29*'Nihai Tarife Tablosu'!$E$20)/100</f>
        <v>972.9027224</v>
      </c>
      <c r="O29" s="160">
        <f t="shared" si="1"/>
        <v>0</v>
      </c>
      <c r="P29" s="161">
        <f>IF(H29&gt;=0.2,('2307218 KIRELİ P.K.'!AL$11*ANASAYFA!G29*'Nihai Tarife Tablosu'!$I$20)/100,0)</f>
        <v>0</v>
      </c>
      <c r="Q29" s="161">
        <f>IF(I29&gt;=0.15,('2307218 KIRELİ P.K.'!AL$12*ANASAYFA!G29*'Nihai Tarife Tablosu'!$I$20)/100,0)</f>
        <v>0</v>
      </c>
      <c r="R29" s="162"/>
      <c r="S29" s="141"/>
      <c r="T29" s="141"/>
      <c r="U29" s="141"/>
      <c r="V29" s="141"/>
      <c r="W29" s="141"/>
      <c r="X29" s="141"/>
      <c r="Y29" s="141"/>
      <c r="Z29" s="141"/>
    </row>
    <row r="30" ht="19.5" customHeight="1">
      <c r="A30" s="150">
        <v>27.0</v>
      </c>
      <c r="B30" s="164" t="s">
        <v>57</v>
      </c>
      <c r="C30" s="164" t="s">
        <v>96</v>
      </c>
      <c r="D30" s="170" t="s">
        <v>98</v>
      </c>
      <c r="E30" s="165">
        <v>250.0</v>
      </c>
      <c r="F30" s="166">
        <v>2134074.0</v>
      </c>
      <c r="G30" s="155">
        <v>80.0</v>
      </c>
      <c r="H30" s="167">
        <f>'2134074 YELTEN P.K.'!AL16</f>
        <v>0.03106674511</v>
      </c>
      <c r="I30" s="167">
        <f>'2134074 YELTEN P.K.'!AL14</f>
        <v>0.0133224527</v>
      </c>
      <c r="J30" s="169"/>
      <c r="K30" s="112"/>
      <c r="L30" s="176" t="s">
        <v>64</v>
      </c>
      <c r="M30" s="159">
        <v>13.0</v>
      </c>
      <c r="N30" s="160">
        <f>('2134074 YELTEN P.K.'!AL$3*ANASAYFA!G30*'Nihai Tarife Tablosu'!$E$20)/100</f>
        <v>2495.262261</v>
      </c>
      <c r="O30" s="160">
        <f t="shared" si="1"/>
        <v>0</v>
      </c>
      <c r="P30" s="161">
        <f>IF(H30&gt;=0.2,('2134074 YELTEN P.K.'!AL$11*ANASAYFA!G30*'Nihai Tarife Tablosu'!$I$20)/100,0)</f>
        <v>0</v>
      </c>
      <c r="Q30" s="161">
        <f>IF(I30&gt;=0.15,('2134074 YELTEN P.K.'!AL$12*ANASAYFA!G30*'Nihai Tarife Tablosu'!$I$20)/100,0)</f>
        <v>0</v>
      </c>
      <c r="R30" s="162"/>
      <c r="S30" s="141"/>
      <c r="T30" s="141"/>
      <c r="U30" s="141"/>
      <c r="V30" s="141"/>
      <c r="W30" s="141"/>
      <c r="X30" s="141"/>
      <c r="Y30" s="141"/>
      <c r="Z30" s="141"/>
    </row>
    <row r="31" ht="19.5" customHeight="1">
      <c r="A31" s="163">
        <v>28.0</v>
      </c>
      <c r="B31" s="164" t="s">
        <v>57</v>
      </c>
      <c r="C31" s="164" t="s">
        <v>68</v>
      </c>
      <c r="D31" s="170" t="s">
        <v>99</v>
      </c>
      <c r="E31" s="165">
        <v>250.0</v>
      </c>
      <c r="F31" s="166">
        <v>1334624.0</v>
      </c>
      <c r="G31" s="155">
        <v>80.0</v>
      </c>
      <c r="H31" s="167">
        <f>'1334624 HAYIROĞLU P.K.'!AL16</f>
        <v>0.07228711937</v>
      </c>
      <c r="I31" s="167">
        <f>'1334624 HAYIROĞLU P.K.'!AL14</f>
        <v>0.03231079234</v>
      </c>
      <c r="J31" s="169"/>
      <c r="K31" s="112"/>
      <c r="L31" s="158" t="s">
        <v>64</v>
      </c>
      <c r="M31" s="159">
        <v>18.0</v>
      </c>
      <c r="N31" s="160">
        <f>('1334624 HAYIROĞLU P.K.'!AL$3*ANASAYFA!G31*'Nihai Tarife Tablosu'!$E$20)/100</f>
        <v>3360.622414</v>
      </c>
      <c r="O31" s="160">
        <f t="shared" si="1"/>
        <v>0</v>
      </c>
      <c r="P31" s="161">
        <f>IF(H31&gt;=0.2,('1334624 HAYIROĞLU P.K.'!AL$11*ANASAYFA!G31*'Nihai Tarife Tablosu'!$I$20)/100,0)</f>
        <v>0</v>
      </c>
      <c r="Q31" s="161">
        <f>IF(I31&gt;=0.15,('1334624 HAYIROĞLU P.K.'!AL$12*ANASAYFA!G31*'Nihai Tarife Tablosu'!$I$20)/100,0)</f>
        <v>0</v>
      </c>
      <c r="R31" s="162"/>
      <c r="S31" s="141"/>
      <c r="T31" s="141"/>
      <c r="U31" s="141"/>
      <c r="V31" s="141"/>
      <c r="W31" s="141"/>
      <c r="X31" s="141"/>
      <c r="Y31" s="141"/>
      <c r="Z31" s="141"/>
    </row>
    <row r="32" ht="19.5" customHeight="1">
      <c r="A32" s="150">
        <v>29.0</v>
      </c>
      <c r="B32" s="164" t="s">
        <v>57</v>
      </c>
      <c r="C32" s="164" t="s">
        <v>68</v>
      </c>
      <c r="D32" s="170" t="s">
        <v>100</v>
      </c>
      <c r="E32" s="165">
        <v>160.0</v>
      </c>
      <c r="F32" s="166">
        <v>1279232.0</v>
      </c>
      <c r="G32" s="155">
        <v>50.0</v>
      </c>
      <c r="H32" s="167">
        <f>'1279232 KAŞINHANI P.K.'!AL16</f>
        <v>0.05890019659</v>
      </c>
      <c r="I32" s="167">
        <f>'1279232 KAŞINHANI P.K.'!AL14</f>
        <v>0.0139131757</v>
      </c>
      <c r="J32" s="169"/>
      <c r="K32" s="112"/>
      <c r="L32" s="176" t="s">
        <v>64</v>
      </c>
      <c r="M32" s="159">
        <v>29.0</v>
      </c>
      <c r="N32" s="160">
        <f>('1279232 KAŞINHANI P.K.'!AL$3*ANASAYFA!G32*'Nihai Tarife Tablosu'!$E$20)/100</f>
        <v>2724.997766</v>
      </c>
      <c r="O32" s="160">
        <f t="shared" si="1"/>
        <v>0</v>
      </c>
      <c r="P32" s="161">
        <f>IF(H32&gt;=0.2,('1279232 KAŞINHANI P.K.'!AL$11*ANASAYFA!G32*'Nihai Tarife Tablosu'!$I$20)/100,0)</f>
        <v>0</v>
      </c>
      <c r="Q32" s="161">
        <f>IF(I32&gt;=0.15,('1279232 KAŞINHANI P.K.'!AL$12*ANASAYFA!G32*'Nihai Tarife Tablosu'!$I$20)/100,0)</f>
        <v>0</v>
      </c>
      <c r="R32" s="162"/>
      <c r="S32" s="141"/>
      <c r="T32" s="141"/>
      <c r="U32" s="141"/>
      <c r="V32" s="141"/>
      <c r="W32" s="141"/>
      <c r="X32" s="141"/>
      <c r="Y32" s="141"/>
      <c r="Z32" s="141"/>
    </row>
    <row r="33" ht="19.5" customHeight="1">
      <c r="A33" s="163">
        <v>30.0</v>
      </c>
      <c r="B33" s="164" t="s">
        <v>91</v>
      </c>
      <c r="C33" s="164" t="s">
        <v>58</v>
      </c>
      <c r="D33" s="170" t="s">
        <v>101</v>
      </c>
      <c r="E33" s="165">
        <v>160.0</v>
      </c>
      <c r="F33" s="166">
        <v>1458705.0</v>
      </c>
      <c r="G33" s="155">
        <v>50.0</v>
      </c>
      <c r="H33" s="167">
        <f>'458705 HATUNSARAY P.K.'!AL16</f>
        <v>0.108191183</v>
      </c>
      <c r="I33" s="167">
        <f>'458705 HATUNSARAY P.K.'!AL14</f>
        <v>0.008113646433</v>
      </c>
      <c r="J33" s="174"/>
      <c r="K33" s="112"/>
      <c r="L33" s="176" t="s">
        <v>64</v>
      </c>
      <c r="M33" s="159">
        <v>19.0</v>
      </c>
      <c r="N33" s="160">
        <f>('458705 HATUNSARAY P.K.'!AL$3*ANASAYFA!G33*'Nihai Tarife Tablosu'!$E$20)/100</f>
        <v>1068.79603</v>
      </c>
      <c r="O33" s="160">
        <f t="shared" si="1"/>
        <v>0</v>
      </c>
      <c r="P33" s="161">
        <f>IF(H33&gt;=0.2,('458705 HATUNSARAY P.K.'!AL$11*ANASAYFA!G33*'Nihai Tarife Tablosu'!$I$20)/100,0)</f>
        <v>0</v>
      </c>
      <c r="Q33" s="161">
        <f>IF(I33&gt;=0.15,('458705 HATUNSARAY P.K.'!AL$12*ANASAYFA!G33*'Nihai Tarife Tablosu'!$I$20)/100,0)</f>
        <v>0</v>
      </c>
      <c r="R33" s="162"/>
      <c r="S33" s="141"/>
      <c r="T33" s="141"/>
      <c r="U33" s="141"/>
      <c r="V33" s="141"/>
      <c r="W33" s="141"/>
      <c r="X33" s="141"/>
      <c r="Y33" s="141"/>
      <c r="Z33" s="141"/>
    </row>
    <row r="34" ht="19.5" customHeight="1">
      <c r="A34" s="150">
        <v>31.0</v>
      </c>
      <c r="B34" s="164" t="s">
        <v>57</v>
      </c>
      <c r="C34" s="164" t="s">
        <v>68</v>
      </c>
      <c r="D34" s="170" t="s">
        <v>102</v>
      </c>
      <c r="E34" s="165">
        <v>160.0</v>
      </c>
      <c r="F34" s="166">
        <v>1994454.0</v>
      </c>
      <c r="G34" s="155">
        <v>50.0</v>
      </c>
      <c r="H34" s="167">
        <f>'414454 OVAKAVAĞI P.K.'!AL16</f>
        <v>0.01022988506</v>
      </c>
      <c r="I34" s="167">
        <f>'414454 OVAKAVAĞI P.K.'!AL14</f>
        <v>0.004856321839</v>
      </c>
      <c r="J34" s="157"/>
      <c r="K34" s="112"/>
      <c r="L34" s="158" t="s">
        <v>64</v>
      </c>
      <c r="M34" s="159">
        <v>26.0</v>
      </c>
      <c r="N34" s="160">
        <f>('414454 OVAKAVAĞI P.K.'!AL$3*ANASAYFA!G34*'Nihai Tarife Tablosu'!$E$20)/100</f>
        <v>1029.96516</v>
      </c>
      <c r="O34" s="160">
        <f t="shared" si="1"/>
        <v>0</v>
      </c>
      <c r="P34" s="161">
        <f>IF(H34&gt;=0.2,('414454 OVAKAVAĞI P.K.'!AL$11*ANASAYFA!G34*'Nihai Tarife Tablosu'!$I$20)/100,0)</f>
        <v>0</v>
      </c>
      <c r="Q34" s="161">
        <f>IF(I34&gt;=0.15,('414454 OVAKAVAĞI P.K.'!AL$12*ANASAYFA!G34*'Nihai Tarife Tablosu'!$I$20)/100,0)</f>
        <v>0</v>
      </c>
      <c r="R34" s="162"/>
      <c r="S34" s="141"/>
      <c r="T34" s="141"/>
      <c r="U34" s="141"/>
      <c r="V34" s="141"/>
      <c r="W34" s="141"/>
      <c r="X34" s="141"/>
      <c r="Y34" s="141"/>
      <c r="Z34" s="141"/>
    </row>
    <row r="35" ht="19.5" customHeight="1">
      <c r="A35" s="163">
        <v>32.0</v>
      </c>
      <c r="B35" s="164" t="s">
        <v>57</v>
      </c>
      <c r="C35" s="164" t="s">
        <v>71</v>
      </c>
      <c r="D35" s="170" t="s">
        <v>103</v>
      </c>
      <c r="E35" s="165">
        <v>250.0</v>
      </c>
      <c r="F35" s="166">
        <v>2439067.0</v>
      </c>
      <c r="G35" s="155">
        <v>80.0</v>
      </c>
      <c r="H35" s="167">
        <f>'2439067 GEVREKLİ P.K.'!AL16</f>
        <v>0.06362473006</v>
      </c>
      <c r="I35" s="167">
        <f>'2439067 GEVREKLİ P.K.'!AL14</f>
        <v>0.007798128449</v>
      </c>
      <c r="J35" s="172"/>
      <c r="K35" s="112"/>
      <c r="L35" s="158" t="s">
        <v>64</v>
      </c>
      <c r="M35" s="159">
        <v>7.0</v>
      </c>
      <c r="N35" s="160">
        <f>('2439067 GEVREKLİ P.K.'!AL$3*ANASAYFA!G35*'Nihai Tarife Tablosu'!$E$20)/100</f>
        <v>1184.152128</v>
      </c>
      <c r="O35" s="160">
        <f t="shared" si="1"/>
        <v>0</v>
      </c>
      <c r="P35" s="161">
        <f>IF(H35&gt;=0.2,('2439067 GEVREKLİ P.K.'!AL$11*ANASAYFA!G35*'Nihai Tarife Tablosu'!$I$20)/100,0)</f>
        <v>0</v>
      </c>
      <c r="Q35" s="161">
        <f>IF(I35&gt;=0.15,('2439067 GEVREKLİ P.K.'!AL$12*ANASAYFA!G35*'Nihai Tarife Tablosu'!$I$20)/100,0)</f>
        <v>0</v>
      </c>
      <c r="R35" s="162"/>
      <c r="S35" s="162"/>
      <c r="T35" s="141"/>
      <c r="U35" s="141"/>
      <c r="V35" s="141"/>
      <c r="W35" s="141"/>
      <c r="X35" s="141"/>
      <c r="Y35" s="141"/>
      <c r="Z35" s="141"/>
    </row>
    <row r="36" ht="19.5" customHeight="1">
      <c r="A36" s="150">
        <v>33.0</v>
      </c>
      <c r="B36" s="164" t="s">
        <v>104</v>
      </c>
      <c r="C36" s="164" t="s">
        <v>105</v>
      </c>
      <c r="D36" s="170" t="s">
        <v>106</v>
      </c>
      <c r="E36" s="165">
        <v>160.0</v>
      </c>
      <c r="F36" s="166">
        <v>1182469.0</v>
      </c>
      <c r="G36" s="155">
        <v>50.0</v>
      </c>
      <c r="H36" s="167">
        <f>'2750 ÇİÇEKPINAR'!AL16</f>
        <v>0.04773323828</v>
      </c>
      <c r="I36" s="167">
        <f>'2750 ÇİÇEKPINAR'!AL14</f>
        <v>0.01430160839</v>
      </c>
      <c r="J36" s="157"/>
      <c r="K36" s="112"/>
      <c r="L36" s="176" t="s">
        <v>64</v>
      </c>
      <c r="M36" s="159"/>
      <c r="N36" s="160">
        <f>('2750 ÇİÇEKPINAR'!AL$3*ANASAYFA!G36*'Nihai Tarife Tablosu'!$E$20)/100</f>
        <v>2739.973696</v>
      </c>
      <c r="O36" s="160">
        <f t="shared" si="1"/>
        <v>0</v>
      </c>
      <c r="P36" s="161">
        <f>IF(H36&gt;=0.2,('2750 ÇİÇEKPINAR'!AL$11*ANASAYFA!G36*'Nihai Tarife Tablosu'!$I$20)/100,0)</f>
        <v>0</v>
      </c>
      <c r="Q36" s="161">
        <f>IF(I36&gt;=0.15,('2750 ÇİÇEKPINAR'!AL$12*ANASAYFA!G36*'Nihai Tarife Tablosu'!$I$20)/100,0)</f>
        <v>0</v>
      </c>
      <c r="R36" s="162"/>
      <c r="S36" s="141"/>
      <c r="T36" s="141"/>
      <c r="U36" s="141"/>
      <c r="V36" s="141"/>
      <c r="W36" s="141"/>
      <c r="X36" s="141"/>
      <c r="Y36" s="141"/>
      <c r="Z36" s="141"/>
    </row>
    <row r="37" ht="20.25" customHeight="1">
      <c r="A37" s="163">
        <v>34.0</v>
      </c>
      <c r="B37" s="164" t="s">
        <v>104</v>
      </c>
      <c r="C37" s="164" t="s">
        <v>105</v>
      </c>
      <c r="D37" s="170" t="s">
        <v>107</v>
      </c>
      <c r="E37" s="165">
        <v>160.0</v>
      </c>
      <c r="F37" s="166">
        <v>80930.0</v>
      </c>
      <c r="G37" s="155">
        <v>50.0</v>
      </c>
      <c r="H37" s="167" t="str">
        <f>'[2]ARAK P.K.'!AL16</f>
        <v>#REF!</v>
      </c>
      <c r="I37" s="167">
        <f>'80930 ARAK '!AL14</f>
        <v>0.003329933401</v>
      </c>
      <c r="J37" s="157"/>
      <c r="K37" s="112"/>
      <c r="L37" s="176" t="s">
        <v>64</v>
      </c>
      <c r="M37" s="159"/>
      <c r="N37" s="160">
        <f>('80930 ARAK '!AL$3*ANASAYFA!G37*'Nihai Tarife Tablosu'!$E$20)/100</f>
        <v>1973.152796</v>
      </c>
      <c r="O37" s="160" t="str">
        <f t="shared" si="1"/>
        <v>#REF!</v>
      </c>
      <c r="P37" s="161" t="str">
        <f>IF(H37&gt;=0.2,('80930 ARAK '!AL$11*ANASAYFA!G37*'Nihai Tarife Tablosu'!$I$20)/100,0)</f>
        <v>#REF!</v>
      </c>
      <c r="Q37" s="161">
        <f>IF(I37&gt;=0.15,('80930 ARAK '!AL$12*ANASAYFA!G37*'Nihai Tarife Tablosu'!$I$20)/100,0)</f>
        <v>0</v>
      </c>
      <c r="R37" s="162"/>
      <c r="S37" s="141"/>
      <c r="T37" s="141"/>
      <c r="U37" s="141"/>
      <c r="V37" s="141"/>
      <c r="W37" s="141"/>
      <c r="X37" s="141"/>
      <c r="Y37" s="141"/>
      <c r="Z37" s="141"/>
    </row>
    <row r="38" ht="20.25" customHeight="1">
      <c r="A38" s="150">
        <v>35.0</v>
      </c>
      <c r="B38" s="164" t="s">
        <v>57</v>
      </c>
      <c r="C38" s="164" t="s">
        <v>108</v>
      </c>
      <c r="D38" s="170" t="s">
        <v>109</v>
      </c>
      <c r="E38" s="165">
        <v>160.0</v>
      </c>
      <c r="F38" s="166">
        <v>4301581.0</v>
      </c>
      <c r="G38" s="155">
        <v>50.0</v>
      </c>
      <c r="H38" s="167">
        <f>'4301581 ILGIN KÖMÜR OCAĞI'!AL16</f>
        <v>0.001211998788</v>
      </c>
      <c r="I38" s="167">
        <f>'4301581 ILGIN KÖMÜR OCAĞI'!AL14</f>
        <v>0</v>
      </c>
      <c r="J38" s="157"/>
      <c r="K38" s="112"/>
      <c r="L38" s="158"/>
      <c r="M38" s="159">
        <v>16.0</v>
      </c>
      <c r="N38" s="160">
        <f>('4301581 ILGIN KÖMÜR OCAĞI'!AL$3*ANASAYFA!G38*'Nihai Tarife Tablosu'!$E$20)/100</f>
        <v>293.0369267</v>
      </c>
      <c r="O38" s="160">
        <f t="shared" si="1"/>
        <v>0</v>
      </c>
      <c r="P38" s="161">
        <f>IF(H38&gt;=0.2,('4301581 ILGIN KÖMÜR OCAĞI'!AL$11*ANASAYFA!G38*'Nihai Tarife Tablosu'!$I$20)/100,0)</f>
        <v>0</v>
      </c>
      <c r="Q38" s="161">
        <f>IF(I38&gt;=0.15,('4301581 ILGIN KÖMÜR OCAĞI'!AL$12*ANASAYFA!G38*'Nihai Tarife Tablosu'!$I$20)/100,0)</f>
        <v>0</v>
      </c>
      <c r="R38" s="162"/>
      <c r="S38" s="168"/>
      <c r="T38" s="141"/>
      <c r="U38" s="141"/>
      <c r="V38" s="141"/>
      <c r="W38" s="141"/>
      <c r="X38" s="141"/>
      <c r="Y38" s="141"/>
      <c r="Z38" s="141"/>
    </row>
    <row r="39" ht="20.25" customHeight="1">
      <c r="A39" s="177" t="s">
        <v>110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2"/>
      <c r="N39" s="178">
        <f t="shared" ref="N39:O39" si="2">SUM(N4:N38)</f>
        <v>105120.8606</v>
      </c>
      <c r="O39" s="178" t="str">
        <f t="shared" si="2"/>
        <v>#REF!</v>
      </c>
      <c r="P39" s="161"/>
      <c r="Q39" s="161"/>
      <c r="R39" s="179"/>
      <c r="S39" s="141"/>
      <c r="T39" s="141"/>
      <c r="U39" s="141"/>
      <c r="V39" s="141"/>
      <c r="W39" s="141"/>
      <c r="X39" s="141"/>
      <c r="Y39" s="141"/>
      <c r="Z39" s="141"/>
    </row>
    <row r="40" ht="15.75" customHeight="1">
      <c r="A40" s="138" t="s">
        <v>111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40"/>
      <c r="P40" s="141"/>
      <c r="Q40" s="141"/>
      <c r="R40" s="179"/>
      <c r="S40" s="141"/>
      <c r="T40" s="141"/>
      <c r="U40" s="141"/>
      <c r="V40" s="141"/>
      <c r="W40" s="141"/>
      <c r="X40" s="141"/>
      <c r="Y40" s="141"/>
      <c r="Z40" s="141"/>
    </row>
    <row r="41" ht="15.75" customHeight="1">
      <c r="A41" s="143"/>
      <c r="B41" s="144" t="s">
        <v>44</v>
      </c>
      <c r="C41" s="145" t="s">
        <v>45</v>
      </c>
      <c r="D41" s="145" t="s">
        <v>46</v>
      </c>
      <c r="E41" s="144" t="s">
        <v>47</v>
      </c>
      <c r="F41" s="144" t="s">
        <v>48</v>
      </c>
      <c r="G41" s="144" t="s">
        <v>49</v>
      </c>
      <c r="H41" s="143" t="s">
        <v>50</v>
      </c>
      <c r="I41" s="143" t="s">
        <v>51</v>
      </c>
      <c r="J41" s="146" t="s">
        <v>52</v>
      </c>
      <c r="K41" s="66"/>
      <c r="L41" s="144" t="s">
        <v>53</v>
      </c>
      <c r="M41" s="147" t="s">
        <v>54</v>
      </c>
      <c r="N41" s="147" t="s">
        <v>55</v>
      </c>
      <c r="O41" s="147" t="s">
        <v>56</v>
      </c>
      <c r="P41" s="141"/>
      <c r="Q41" s="141"/>
      <c r="R41" s="179"/>
      <c r="S41" s="141"/>
      <c r="T41" s="141"/>
      <c r="U41" s="141"/>
      <c r="V41" s="141"/>
      <c r="W41" s="141"/>
      <c r="X41" s="141"/>
      <c r="Y41" s="141"/>
      <c r="Z41" s="141"/>
    </row>
    <row r="42" ht="14.25" customHeight="1">
      <c r="A42" s="46"/>
      <c r="B42" s="46"/>
      <c r="C42" s="46"/>
      <c r="D42" s="46"/>
      <c r="E42" s="46"/>
      <c r="F42" s="46"/>
      <c r="G42" s="46"/>
      <c r="H42" s="46"/>
      <c r="I42" s="46"/>
      <c r="J42" s="105"/>
      <c r="K42" s="107"/>
      <c r="L42" s="46"/>
      <c r="M42" s="46"/>
      <c r="N42" s="46"/>
      <c r="O42" s="46"/>
      <c r="P42" s="141"/>
      <c r="Q42" s="141"/>
      <c r="R42" s="179"/>
      <c r="S42" s="141"/>
      <c r="T42" s="141"/>
      <c r="U42" s="141"/>
      <c r="V42" s="141"/>
      <c r="W42" s="141"/>
      <c r="X42" s="141"/>
      <c r="Y42" s="141"/>
      <c r="Z42" s="141"/>
    </row>
    <row r="43" ht="3.75" hidden="1" customHeight="1">
      <c r="A43" s="163">
        <v>36.0</v>
      </c>
      <c r="B43" s="164" t="s">
        <v>57</v>
      </c>
      <c r="C43" s="164" t="s">
        <v>75</v>
      </c>
      <c r="D43" s="170" t="s">
        <v>112</v>
      </c>
      <c r="E43" s="165">
        <v>15.0</v>
      </c>
      <c r="F43" s="166">
        <v>2925395.0</v>
      </c>
      <c r="G43" s="155">
        <v>1.0</v>
      </c>
      <c r="H43" s="167" t="str">
        <f>'2925395 KULU ZİRAAT MÜDÜRLÜĞÜ'!AL16</f>
        <v>#DIV/0!</v>
      </c>
      <c r="I43" s="167" t="str">
        <f>'2925395 KULU ZİRAAT MÜDÜRLÜĞÜ'!AL14</f>
        <v>#DIV/0!</v>
      </c>
      <c r="J43" s="169"/>
      <c r="K43" s="112"/>
      <c r="L43" s="158"/>
      <c r="M43" s="180">
        <v>12.0</v>
      </c>
      <c r="N43" s="160">
        <f>('2925395 KULU ZİRAAT MÜDÜRLÜĞÜ'!AL$3*ANASAYFA!G43*'Nihai Tarife Tablosu'!$E$27)/100</f>
        <v>0</v>
      </c>
      <c r="O43" s="160" t="str">
        <f t="shared" ref="O43:O46" si="3">IF(P43&gt;Q43,P43,Q43)</f>
        <v>#DIV/0!</v>
      </c>
      <c r="P43" s="161" t="str">
        <f>IF(H43&gt;=0.2,('2925395 KULU ZİRAAT MÜDÜRLÜĞÜ'!AL$11*ANASAYFA!G43*'Nihai Tarife Tablosu'!$I$27)/100,0)</f>
        <v>#DIV/0!</v>
      </c>
      <c r="Q43" s="161" t="str">
        <f>IF(I43&gt;=0.15,('2925395 KULU ZİRAAT MÜDÜRLÜĞÜ'!AL$12*ANASAYFA!G43*'Nihai Tarife Tablosu'!$I$27)/100,0)</f>
        <v>#DIV/0!</v>
      </c>
      <c r="R43" s="162"/>
      <c r="S43" s="141"/>
      <c r="T43" s="141"/>
      <c r="U43" s="141"/>
      <c r="V43" s="141"/>
      <c r="W43" s="141"/>
      <c r="X43" s="141"/>
      <c r="Y43" s="141"/>
      <c r="Z43" s="141"/>
    </row>
    <row r="44" ht="20.25" customHeight="1">
      <c r="A44" s="150">
        <v>36.0</v>
      </c>
      <c r="B44" s="164" t="s">
        <v>57</v>
      </c>
      <c r="C44" s="164" t="s">
        <v>93</v>
      </c>
      <c r="D44" s="170" t="s">
        <v>113</v>
      </c>
      <c r="E44" s="165">
        <v>75.0</v>
      </c>
      <c r="F44" s="166">
        <v>2106667.0</v>
      </c>
      <c r="G44" s="155">
        <v>30.0</v>
      </c>
      <c r="H44" s="167">
        <f>'2106667 BEYŞEHİR PANCAR KANTARI'!AL16</f>
        <v>0.02975660062</v>
      </c>
      <c r="I44" s="167">
        <f>'2106667 BEYŞEHİR PANCAR KANTARI'!AL14</f>
        <v>0.01088338657</v>
      </c>
      <c r="J44" s="169"/>
      <c r="K44" s="112"/>
      <c r="L44" s="176" t="s">
        <v>64</v>
      </c>
      <c r="M44" s="180">
        <v>11.0</v>
      </c>
      <c r="N44" s="160">
        <f>('2106667 BEYŞEHİR PANCAR KANTARI'!AL$3*ANASAYFA!G44*'Nihai Tarife Tablosu'!$E$27)/100</f>
        <v>1969.366696</v>
      </c>
      <c r="O44" s="160">
        <f t="shared" si="3"/>
        <v>0</v>
      </c>
      <c r="P44" s="161">
        <f>IF(H44&gt;=0.2,('2106667 BEYŞEHİR PANCAR KANTARI'!AL$11*ANASAYFA!G44*'Nihai Tarife Tablosu'!$I$27)/100,0)</f>
        <v>0</v>
      </c>
      <c r="Q44" s="161">
        <f>IF(I44&gt;=0.15,('2106667 BEYŞEHİR PANCAR KANTARI'!AL$12*ANASAYFA!G44*'Nihai Tarife Tablosu'!$I$27)/100,0)</f>
        <v>0</v>
      </c>
      <c r="R44" s="162"/>
      <c r="S44" s="162"/>
      <c r="T44" s="141"/>
      <c r="U44" s="141"/>
      <c r="V44" s="141"/>
      <c r="W44" s="141"/>
      <c r="X44" s="141"/>
      <c r="Y44" s="141"/>
      <c r="Z44" s="141"/>
    </row>
    <row r="45" ht="20.25" customHeight="1">
      <c r="A45" s="163">
        <v>37.0</v>
      </c>
      <c r="B45" s="164" t="s">
        <v>57</v>
      </c>
      <c r="C45" s="164" t="s">
        <v>114</v>
      </c>
      <c r="D45" s="170" t="s">
        <v>115</v>
      </c>
      <c r="E45" s="165">
        <v>37.0</v>
      </c>
      <c r="F45" s="166">
        <v>1551195.0</v>
      </c>
      <c r="G45" s="155">
        <v>15.0</v>
      </c>
      <c r="H45" s="167">
        <f>'1551195 KIZÖREN MAĞAZA'!AL16</f>
        <v>0.05133169446</v>
      </c>
      <c r="I45" s="167">
        <f>'1551195 KIZÖREN MAĞAZA'!AL14</f>
        <v>0.05598084296</v>
      </c>
      <c r="J45" s="157"/>
      <c r="K45" s="112"/>
      <c r="L45" s="158"/>
      <c r="M45" s="181">
        <v>29.0</v>
      </c>
      <c r="N45" s="160">
        <f>('1551195 KIZÖREN MAĞAZA'!AL$3*ANASAYFA!G45*'Nihai Tarife Tablosu'!$E$27)/100</f>
        <v>774.0170906</v>
      </c>
      <c r="O45" s="160">
        <f t="shared" si="3"/>
        <v>0</v>
      </c>
      <c r="P45" s="161">
        <f>IF(H45&gt;=0.2,('1551195 KIZÖREN MAĞAZA'!AL$11*ANASAYFA!G45*'Nihai Tarife Tablosu'!$I$27)/100,0)</f>
        <v>0</v>
      </c>
      <c r="Q45" s="161">
        <f>IF(I45&gt;=0.15,('1551195 KIZÖREN MAĞAZA'!AL$12*ANASAYFA!G45*'Nihai Tarife Tablosu'!$I$27)/100,0)</f>
        <v>0</v>
      </c>
      <c r="R45" s="162"/>
      <c r="S45" s="141"/>
      <c r="T45" s="141"/>
      <c r="U45" s="141"/>
      <c r="V45" s="141"/>
      <c r="W45" s="141"/>
      <c r="X45" s="141"/>
      <c r="Y45" s="141"/>
      <c r="Z45" s="141"/>
    </row>
    <row r="46" ht="20.25" customHeight="1">
      <c r="A46" s="150">
        <v>38.0</v>
      </c>
      <c r="B46" s="164" t="s">
        <v>57</v>
      </c>
      <c r="C46" s="164" t="s">
        <v>68</v>
      </c>
      <c r="D46" s="170" t="s">
        <v>116</v>
      </c>
      <c r="E46" s="165">
        <v>57.0</v>
      </c>
      <c r="F46" s="166">
        <v>1395276.0</v>
      </c>
      <c r="G46" s="155">
        <v>30.0</v>
      </c>
      <c r="H46" s="167">
        <f>'1395276 ÇOMAKLI KORULUK'!AL16</f>
        <v>0.01028175976</v>
      </c>
      <c r="I46" s="167">
        <f>'1395276 ÇOMAKLI KORULUK'!AL14</f>
        <v>0.001581809194</v>
      </c>
      <c r="J46" s="157"/>
      <c r="K46" s="112"/>
      <c r="L46" s="158" t="s">
        <v>64</v>
      </c>
      <c r="M46" s="181">
        <v>29.0</v>
      </c>
      <c r="N46" s="160">
        <f>('1395276 ÇOMAKLI KORULUK'!AL$3*ANASAYFA!G46*'Nihai Tarife Tablosu'!$E$27)/100</f>
        <v>199.4467608</v>
      </c>
      <c r="O46" s="160">
        <f t="shared" si="3"/>
        <v>0</v>
      </c>
      <c r="P46" s="161">
        <f>IF(H46&gt;=0.2,('1395276 ÇOMAKLI KORULUK'!AL$11*ANASAYFA!G46*'Nihai Tarife Tablosu'!$I$27)/100,0)</f>
        <v>0</v>
      </c>
      <c r="Q46" s="161">
        <f>IF(I46&gt;=0.15,('1395276 ÇOMAKLI KORULUK'!AL$12*ANASAYFA!G46*'Nihai Tarife Tablosu'!$I$27)/100,0)</f>
        <v>0</v>
      </c>
      <c r="R46" s="162"/>
      <c r="S46" s="141"/>
      <c r="T46" s="141"/>
      <c r="U46" s="141"/>
      <c r="V46" s="141"/>
      <c r="W46" s="141"/>
      <c r="X46" s="141"/>
      <c r="Y46" s="141"/>
      <c r="Z46" s="141"/>
    </row>
    <row r="47" ht="15.75" customHeight="1">
      <c r="A47" s="177" t="s">
        <v>110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2"/>
      <c r="N47" s="178">
        <f t="shared" ref="N47:O47" si="4">SUM(N44:N46)</f>
        <v>2942.830547</v>
      </c>
      <c r="O47" s="178">
        <f t="shared" si="4"/>
        <v>0</v>
      </c>
      <c r="P47" s="161"/>
      <c r="Q47" s="141"/>
      <c r="R47" s="141"/>
      <c r="S47" s="141"/>
      <c r="T47" s="141"/>
      <c r="U47" s="141"/>
      <c r="V47" s="141"/>
      <c r="W47" s="141"/>
      <c r="X47" s="141"/>
      <c r="Y47" s="141"/>
      <c r="Z47" s="141"/>
    </row>
    <row r="48" ht="15.75" customHeight="1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80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</row>
    <row r="49" ht="15.75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80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</row>
    <row r="50" ht="15.75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80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</row>
    <row r="51" ht="15.75" customHeight="1">
      <c r="A51" s="14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80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</row>
    <row r="52" ht="15.75" customHeight="1">
      <c r="A52" s="14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80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</row>
    <row r="53" ht="15.75" customHeight="1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80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</row>
    <row r="54" ht="15.75" customHeight="1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80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</row>
    <row r="55" ht="15.75" customHeight="1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80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</row>
    <row r="56" ht="15.75" customHeight="1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80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</row>
    <row r="57" ht="15.75" customHeight="1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80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</row>
    <row r="58" ht="15.75" customHeight="1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80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</row>
    <row r="59" ht="15.75" customHeight="1">
      <c r="A59" s="14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80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</row>
    <row r="60" ht="15.75" customHeight="1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80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</row>
    <row r="61" ht="15.75" customHeight="1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80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</row>
    <row r="62" ht="15.75" customHeight="1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80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</row>
    <row r="63" ht="15.75" customHeight="1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80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</row>
    <row r="64" ht="15.75" customHeight="1">
      <c r="A64" s="14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80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</row>
    <row r="65" ht="15.75" customHeight="1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80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</row>
    <row r="66" ht="15.75" customHeight="1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80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</row>
    <row r="67" ht="15.75" customHeight="1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80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</row>
    <row r="68" ht="15.75" customHeight="1">
      <c r="A68" s="14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80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</row>
    <row r="69" ht="15.75" customHeight="1">
      <c r="A69" s="14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80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</row>
    <row r="70" ht="15.75" customHeight="1">
      <c r="A70" s="14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80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</row>
    <row r="71" ht="15.75" customHeight="1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80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</row>
    <row r="72" ht="15.75" customHeight="1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80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</row>
    <row r="73" ht="15.75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80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</row>
    <row r="74" ht="15.75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80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</row>
    <row r="75" ht="15.75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80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</row>
    <row r="76" ht="15.75" customHeight="1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80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</row>
    <row r="77" ht="15.75" customHeight="1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80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</row>
    <row r="78" ht="15.75" customHeight="1">
      <c r="A78" s="14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80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</row>
    <row r="79" ht="15.75" customHeight="1">
      <c r="A79" s="14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80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</row>
    <row r="80" ht="15.7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80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</row>
    <row r="81" ht="15.75" customHeight="1">
      <c r="A81" s="14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80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</row>
    <row r="82" ht="15.75" customHeight="1">
      <c r="A82" s="14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80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</row>
    <row r="83" ht="15.75" customHeight="1">
      <c r="A83" s="14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80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</row>
    <row r="84" ht="15.75" customHeight="1">
      <c r="A84" s="14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80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</row>
    <row r="85" ht="15.75" customHeight="1">
      <c r="A85" s="14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80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</row>
    <row r="86" ht="15.75" customHeight="1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80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</row>
    <row r="87" ht="15.7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80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</row>
    <row r="88" ht="15.75" customHeight="1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80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</row>
    <row r="89" ht="15.75" customHeight="1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80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</row>
    <row r="90" ht="15.75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80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</row>
    <row r="91" ht="15.75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80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</row>
    <row r="92" ht="15.75" customHeight="1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80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</row>
    <row r="93" ht="15.75" customHeight="1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80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</row>
    <row r="94" ht="15.75" customHeight="1">
      <c r="A94" s="14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80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</row>
    <row r="95" ht="15.75" customHeight="1">
      <c r="A95" s="14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80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</row>
    <row r="96" ht="15.75" customHeight="1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80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</row>
    <row r="97" ht="15.75" customHeight="1">
      <c r="A97" s="14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80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</row>
    <row r="98" ht="15.75" customHeight="1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80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</row>
    <row r="99" ht="15.75" customHeight="1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80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</row>
    <row r="100" ht="15.75" customHeight="1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80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</row>
    <row r="101" ht="15.75" customHeight="1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80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</row>
    <row r="102" ht="15.75" customHeight="1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80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</row>
    <row r="103" ht="15.75" customHeight="1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80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</row>
    <row r="104" ht="15.75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80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</row>
    <row r="105" ht="15.75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80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</row>
    <row r="106" ht="15.75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80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</row>
    <row r="107" ht="15.75" customHeight="1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80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</row>
    <row r="108" ht="15.75" customHeight="1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80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</row>
    <row r="109" ht="15.75" customHeight="1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80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</row>
    <row r="110" ht="15.75" customHeight="1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80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</row>
    <row r="111" ht="15.75" customHeight="1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80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</row>
    <row r="112" ht="15.75" customHeight="1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80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</row>
    <row r="113" ht="15.75" customHeight="1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80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</row>
    <row r="114" ht="15.75" customHeight="1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80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</row>
    <row r="115" ht="15.75" customHeight="1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80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</row>
    <row r="116" ht="15.75" customHeight="1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80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</row>
    <row r="117" ht="15.75" customHeight="1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80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</row>
    <row r="118" ht="15.75" customHeight="1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80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</row>
    <row r="119" ht="15.75" customHeight="1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80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</row>
    <row r="120" ht="15.75" customHeight="1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80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</row>
    <row r="121" ht="15.75" customHeight="1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80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</row>
    <row r="122" ht="15.75" customHeight="1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80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</row>
    <row r="123" ht="15.75" customHeight="1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80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</row>
    <row r="124" ht="15.75" customHeight="1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80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</row>
    <row r="125" ht="15.75" customHeight="1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80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</row>
    <row r="126" ht="15.75" customHeight="1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80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</row>
    <row r="127" ht="15.75" customHeight="1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80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</row>
    <row r="128" ht="15.75" customHeight="1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80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</row>
    <row r="129" ht="15.75" customHeight="1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80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</row>
    <row r="130" ht="15.75" customHeight="1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80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</row>
    <row r="131" ht="15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80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</row>
    <row r="132" ht="15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80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</row>
    <row r="133" ht="15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80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</row>
    <row r="134" ht="15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80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</row>
    <row r="135" ht="15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80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</row>
    <row r="136" ht="15.75" customHeight="1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80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</row>
    <row r="137" ht="15.75" customHeight="1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80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</row>
    <row r="138" ht="15.75" customHeight="1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80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</row>
    <row r="139" ht="15.75" customHeight="1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80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</row>
    <row r="140" ht="15.75" customHeight="1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80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</row>
    <row r="141" ht="15.75" customHeight="1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80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</row>
    <row r="142" ht="15.75" customHeight="1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80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</row>
    <row r="143" ht="15.75" customHeight="1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80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</row>
    <row r="144" ht="15.75" customHeight="1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80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</row>
    <row r="145" ht="15.75" customHeight="1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80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</row>
    <row r="146" ht="15.75" customHeight="1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80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</row>
    <row r="147" ht="15.75" customHeight="1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80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</row>
    <row r="148" ht="15.75" customHeight="1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80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</row>
    <row r="149" ht="15.75" customHeight="1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80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</row>
    <row r="150" ht="15.75" customHeight="1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80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</row>
    <row r="151" ht="15.75" customHeight="1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80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</row>
    <row r="152" ht="15.75" customHeight="1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80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</row>
    <row r="153" ht="15.75" customHeight="1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80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</row>
    <row r="154" ht="15.75" customHeight="1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80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</row>
    <row r="155" ht="15.75" customHeight="1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80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</row>
    <row r="156" ht="15.75" customHeight="1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80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</row>
    <row r="157" ht="15.75" customHeight="1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80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</row>
    <row r="158" ht="15.75" customHeight="1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80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</row>
    <row r="159" ht="15.75" customHeight="1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80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</row>
    <row r="160" ht="15.75" customHeight="1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80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</row>
    <row r="161" ht="15.75" customHeight="1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80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</row>
    <row r="162" ht="15.75" customHeight="1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80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</row>
    <row r="163" ht="15.75" customHeight="1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80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</row>
    <row r="164" ht="15.75" customHeight="1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80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</row>
    <row r="165" ht="15.75" customHeight="1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80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</row>
    <row r="166" ht="15.75" customHeight="1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80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</row>
    <row r="167" ht="15.75" customHeight="1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80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</row>
    <row r="168" ht="15.75" customHeight="1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80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</row>
    <row r="169" ht="15.75" customHeight="1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80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</row>
    <row r="170" ht="15.75" customHeight="1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80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</row>
    <row r="171" ht="15.75" customHeight="1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80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1"/>
      <c r="Y171" s="141"/>
      <c r="Z171" s="141"/>
    </row>
    <row r="172" ht="15.75" customHeight="1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80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1"/>
      <c r="Y172" s="141"/>
      <c r="Z172" s="141"/>
    </row>
    <row r="173" ht="15.75" customHeight="1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80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1"/>
      <c r="Y173" s="141"/>
      <c r="Z173" s="141"/>
    </row>
    <row r="174" ht="15.75" customHeight="1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80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1"/>
      <c r="Y174" s="141"/>
      <c r="Z174" s="141"/>
    </row>
    <row r="175" ht="15.75" customHeight="1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80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141"/>
      <c r="Z175" s="141"/>
    </row>
    <row r="176" ht="15.75" customHeight="1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80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141"/>
    </row>
    <row r="177" ht="15.75" customHeight="1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80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141"/>
    </row>
    <row r="178" ht="15.75" customHeight="1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80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141"/>
      <c r="Z178" s="141"/>
    </row>
    <row r="179" ht="15.75" customHeight="1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80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1"/>
      <c r="Y179" s="141"/>
      <c r="Z179" s="141"/>
    </row>
    <row r="180" ht="15.75" customHeight="1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80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1"/>
      <c r="Y180" s="141"/>
      <c r="Z180" s="141"/>
    </row>
    <row r="181" ht="15.75" customHeight="1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80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1"/>
      <c r="Y181" s="141"/>
      <c r="Z181" s="141"/>
    </row>
    <row r="182" ht="15.75" customHeight="1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80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</row>
    <row r="183" ht="15.75" customHeight="1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80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1"/>
      <c r="Y183" s="141"/>
      <c r="Z183" s="141"/>
    </row>
    <row r="184" ht="15.75" customHeight="1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80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1"/>
      <c r="Y184" s="141"/>
      <c r="Z184" s="141"/>
    </row>
    <row r="185" ht="15.75" customHeight="1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80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1"/>
      <c r="Y185" s="141"/>
      <c r="Z185" s="141"/>
    </row>
    <row r="186" ht="15.75" customHeight="1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80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1"/>
      <c r="Y186" s="141"/>
      <c r="Z186" s="141"/>
    </row>
    <row r="187" ht="15.75" customHeight="1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80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1"/>
      <c r="Y187" s="141"/>
      <c r="Z187" s="141"/>
    </row>
    <row r="188" ht="15.75" customHeight="1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80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1"/>
      <c r="Y188" s="141"/>
      <c r="Z188" s="141"/>
    </row>
    <row r="189" ht="15.75" customHeight="1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80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1"/>
      <c r="Y189" s="141"/>
      <c r="Z189" s="141"/>
    </row>
    <row r="190" ht="15.75" customHeight="1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80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1"/>
      <c r="Y190" s="141"/>
      <c r="Z190" s="141"/>
    </row>
    <row r="191" ht="15.75" customHeight="1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80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1"/>
      <c r="Y191" s="141"/>
      <c r="Z191" s="141"/>
    </row>
    <row r="192" ht="15.75" customHeight="1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80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1"/>
      <c r="Y192" s="141"/>
      <c r="Z192" s="141"/>
    </row>
    <row r="193" ht="15.75" customHeight="1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80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1"/>
      <c r="Y193" s="141"/>
      <c r="Z193" s="141"/>
    </row>
    <row r="194" ht="15.75" customHeight="1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80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1"/>
      <c r="Z194" s="141"/>
    </row>
    <row r="195" ht="15.75" customHeight="1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80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</row>
    <row r="196" ht="15.75" customHeight="1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80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1"/>
      <c r="Y196" s="141"/>
      <c r="Z196" s="141"/>
    </row>
    <row r="197" ht="15.75" customHeight="1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80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</row>
    <row r="198" ht="15.75" customHeight="1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80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1"/>
      <c r="Y198" s="141"/>
      <c r="Z198" s="141"/>
    </row>
    <row r="199" ht="15.75" customHeight="1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80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1"/>
      <c r="Y199" s="141"/>
      <c r="Z199" s="141"/>
    </row>
    <row r="200" ht="15.75" customHeight="1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80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  <c r="Y200" s="141"/>
      <c r="Z200" s="141"/>
    </row>
    <row r="201" ht="15.75" customHeight="1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80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</row>
    <row r="202" ht="15.75" customHeight="1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80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  <c r="Y202" s="141"/>
      <c r="Z202" s="141"/>
    </row>
    <row r="203" ht="15.75" customHeight="1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80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</row>
    <row r="204" ht="15.75" customHeight="1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80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1"/>
      <c r="Y204" s="141"/>
      <c r="Z204" s="141"/>
    </row>
    <row r="205" ht="15.75" customHeight="1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80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1"/>
      <c r="Y205" s="141"/>
      <c r="Z205" s="141"/>
    </row>
    <row r="206" ht="15.75" customHeight="1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80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1"/>
      <c r="Y206" s="141"/>
      <c r="Z206" s="141"/>
    </row>
    <row r="207" ht="15.75" customHeight="1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80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ht="15.75" customHeight="1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80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ht="15.75" customHeight="1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80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ht="15.75" customHeight="1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80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1"/>
      <c r="Y210" s="141"/>
      <c r="Z210" s="141"/>
    </row>
    <row r="211" ht="15.75" customHeight="1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80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1"/>
      <c r="Y211" s="141"/>
      <c r="Z211" s="141"/>
    </row>
    <row r="212" ht="15.75" customHeight="1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80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ht="15.75" customHeight="1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80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1"/>
      <c r="Y213" s="141"/>
      <c r="Z213" s="141"/>
    </row>
    <row r="214" ht="15.75" customHeight="1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80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1"/>
      <c r="Y214" s="141"/>
      <c r="Z214" s="141"/>
    </row>
    <row r="215" ht="15.75" customHeight="1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80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ht="15.75" customHeight="1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80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ht="15.75" customHeight="1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80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ht="15.75" customHeight="1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80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ht="15.75" customHeight="1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80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</row>
    <row r="220" ht="15.75" customHeight="1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80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1"/>
      <c r="Y220" s="141"/>
      <c r="Z220" s="141"/>
    </row>
    <row r="221" ht="15.75" customHeight="1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80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1"/>
      <c r="Y221" s="141"/>
      <c r="Z221" s="141"/>
    </row>
    <row r="222" ht="15.75" customHeight="1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80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1"/>
      <c r="Y222" s="141"/>
      <c r="Z222" s="141"/>
    </row>
    <row r="223" ht="15.75" customHeight="1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80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1"/>
      <c r="Y223" s="141"/>
      <c r="Z223" s="141"/>
    </row>
    <row r="224" ht="15.75" customHeight="1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80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1"/>
      <c r="Y224" s="141"/>
      <c r="Z224" s="141"/>
    </row>
    <row r="225" ht="15.75" customHeight="1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80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1"/>
      <c r="Y225" s="141"/>
      <c r="Z225" s="141"/>
    </row>
    <row r="226" ht="15.75" customHeight="1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80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</row>
    <row r="227" ht="15.75" customHeight="1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80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</row>
    <row r="228" ht="15.75" customHeight="1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80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141"/>
      <c r="Z228" s="141"/>
    </row>
    <row r="229" ht="15.75" customHeight="1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80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1"/>
      <c r="Y229" s="141"/>
      <c r="Z229" s="141"/>
    </row>
    <row r="230" ht="15.75" customHeight="1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80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1"/>
      <c r="Y230" s="141"/>
      <c r="Z230" s="141"/>
    </row>
    <row r="231" ht="15.75" customHeight="1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80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141"/>
      <c r="Z231" s="141"/>
    </row>
    <row r="232" ht="15.75" customHeight="1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80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1"/>
      <c r="Y232" s="141"/>
      <c r="Z232" s="141"/>
    </row>
    <row r="233" ht="15.75" customHeight="1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80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1"/>
      <c r="Y233" s="141"/>
      <c r="Z233" s="141"/>
    </row>
    <row r="234" ht="15.75" customHeight="1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80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1"/>
      <c r="Y234" s="141"/>
      <c r="Z234" s="141"/>
    </row>
    <row r="235" ht="15.75" customHeight="1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80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141"/>
      <c r="Z235" s="141"/>
    </row>
    <row r="236" ht="15.75" customHeight="1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80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1"/>
      <c r="Y236" s="141"/>
      <c r="Z236" s="141"/>
    </row>
    <row r="237" ht="15.75" customHeight="1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80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141"/>
      <c r="Z237" s="141"/>
    </row>
    <row r="238" ht="15.75" customHeight="1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80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1"/>
      <c r="Y238" s="141"/>
      <c r="Z238" s="141"/>
    </row>
    <row r="239" ht="15.75" customHeight="1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80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1"/>
      <c r="Y239" s="141"/>
      <c r="Z239" s="141"/>
    </row>
    <row r="240" ht="15.75" customHeight="1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80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1"/>
      <c r="Y240" s="141"/>
      <c r="Z240" s="141"/>
    </row>
    <row r="241" ht="15.75" customHeight="1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80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1"/>
      <c r="Y241" s="141"/>
      <c r="Z241" s="141"/>
    </row>
    <row r="242" ht="15.75" customHeight="1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80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141"/>
      <c r="Z242" s="141"/>
    </row>
    <row r="243" ht="15.75" customHeight="1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80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  <c r="Y243" s="141"/>
      <c r="Z243" s="141"/>
    </row>
    <row r="244" ht="15.75" customHeight="1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80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</row>
    <row r="245" ht="15.75" customHeight="1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80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1"/>
      <c r="Y245" s="141"/>
      <c r="Z245" s="141"/>
    </row>
    <row r="246" ht="15.75" customHeight="1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80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1"/>
      <c r="Y246" s="141"/>
      <c r="Z246" s="141"/>
    </row>
    <row r="247" ht="15.75" customHeight="1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80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</row>
    <row r="248" ht="15.75" customHeight="1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80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1"/>
      <c r="Y248" s="141"/>
      <c r="Z248" s="141"/>
    </row>
    <row r="249" ht="15.75" customHeight="1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80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1"/>
      <c r="Y249" s="141"/>
      <c r="Z249" s="141"/>
    </row>
    <row r="250" ht="15.75" customHeight="1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80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1"/>
      <c r="Y250" s="141"/>
      <c r="Z250" s="141"/>
    </row>
    <row r="251" ht="15.75" customHeight="1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80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</row>
    <row r="252" ht="15.75" customHeight="1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80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1"/>
      <c r="Y252" s="141"/>
      <c r="Z252" s="141"/>
    </row>
    <row r="253" ht="15.75" customHeight="1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80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1"/>
      <c r="Y253" s="141"/>
      <c r="Z253" s="141"/>
    </row>
    <row r="254" ht="15.75" customHeight="1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80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</row>
    <row r="255" ht="15.75" customHeight="1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80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1"/>
      <c r="Y255" s="141"/>
      <c r="Z255" s="141"/>
    </row>
    <row r="256" ht="15.75" customHeight="1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80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</row>
    <row r="257" ht="15.75" customHeight="1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80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</row>
    <row r="258" ht="15.75" customHeight="1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80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</row>
    <row r="259" ht="15.75" customHeight="1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80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1"/>
      <c r="Y259" s="141"/>
      <c r="Z259" s="141"/>
    </row>
    <row r="260" ht="15.75" customHeight="1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80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</row>
    <row r="261" ht="15.75" customHeight="1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80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1"/>
      <c r="Y261" s="141"/>
      <c r="Z261" s="141"/>
    </row>
    <row r="262" ht="15.75" customHeight="1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80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1"/>
      <c r="Y262" s="141"/>
      <c r="Z262" s="141"/>
    </row>
    <row r="263" ht="15.75" customHeight="1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80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</row>
    <row r="264" ht="15.75" customHeight="1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80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</row>
    <row r="265" ht="15.75" customHeight="1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80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</row>
    <row r="266" ht="15.75" customHeight="1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80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</row>
    <row r="267" ht="15.75" customHeight="1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80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</row>
    <row r="268" ht="15.75" customHeight="1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80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</row>
    <row r="269" ht="15.75" customHeight="1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80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1"/>
      <c r="Y269" s="141"/>
      <c r="Z269" s="141"/>
    </row>
    <row r="270" ht="15.75" customHeight="1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80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</row>
    <row r="271" ht="15.75" customHeight="1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80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</row>
    <row r="272" ht="15.75" customHeight="1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80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1"/>
      <c r="Y272" s="141"/>
      <c r="Z272" s="141"/>
    </row>
    <row r="273" ht="15.75" customHeight="1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80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141"/>
      <c r="Z273" s="141"/>
    </row>
    <row r="274" ht="15.75" customHeight="1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80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1"/>
      <c r="Y274" s="141"/>
      <c r="Z274" s="141"/>
    </row>
    <row r="275" ht="15.75" customHeight="1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80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1"/>
      <c r="Y275" s="141"/>
      <c r="Z275" s="141"/>
    </row>
    <row r="276" ht="15.75" customHeight="1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80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</row>
    <row r="277" ht="15.75" customHeight="1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80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1"/>
      <c r="Y277" s="141"/>
      <c r="Z277" s="141"/>
    </row>
    <row r="278" ht="15.75" customHeight="1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80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141"/>
      <c r="Z278" s="141"/>
    </row>
    <row r="279" ht="15.75" customHeight="1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80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1"/>
      <c r="Y279" s="141"/>
      <c r="Z279" s="141"/>
    </row>
    <row r="280" ht="15.75" customHeight="1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80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1"/>
      <c r="Y280" s="141"/>
      <c r="Z280" s="141"/>
    </row>
    <row r="281" ht="15.75" customHeight="1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80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  <c r="Y281" s="141"/>
      <c r="Z281" s="141"/>
    </row>
    <row r="282" ht="15.75" customHeight="1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80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  <c r="Y282" s="141"/>
      <c r="Z282" s="141"/>
    </row>
    <row r="283" ht="15.75" customHeight="1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80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  <c r="Y283" s="141"/>
      <c r="Z283" s="141"/>
    </row>
    <row r="284" ht="15.75" customHeight="1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80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1"/>
      <c r="Y284" s="141"/>
      <c r="Z284" s="141"/>
    </row>
    <row r="285" ht="15.75" customHeight="1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80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1"/>
      <c r="Y285" s="141"/>
      <c r="Z285" s="141"/>
    </row>
    <row r="286" ht="15.75" customHeight="1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80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1"/>
      <c r="Y286" s="141"/>
      <c r="Z286" s="141"/>
    </row>
    <row r="287" ht="15.75" customHeight="1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80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1"/>
      <c r="Y287" s="141"/>
      <c r="Z287" s="141"/>
    </row>
    <row r="288" ht="15.75" customHeight="1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80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1"/>
      <c r="Y288" s="141"/>
      <c r="Z288" s="141"/>
    </row>
    <row r="289" ht="15.75" customHeight="1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80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1"/>
      <c r="Y289" s="141"/>
      <c r="Z289" s="141"/>
    </row>
    <row r="290" ht="15.75" customHeight="1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80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</row>
    <row r="291" ht="15.75" customHeight="1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80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1"/>
      <c r="Y291" s="141"/>
      <c r="Z291" s="141"/>
    </row>
    <row r="292" ht="15.75" customHeight="1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80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1"/>
      <c r="Y292" s="141"/>
      <c r="Z292" s="141"/>
    </row>
    <row r="293" ht="15.75" customHeight="1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80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141"/>
      <c r="Z293" s="141"/>
    </row>
    <row r="294" ht="15.75" customHeight="1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80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</row>
    <row r="295" ht="15.75" customHeight="1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80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1"/>
      <c r="Y295" s="141"/>
      <c r="Z295" s="141"/>
    </row>
    <row r="296" ht="15.75" customHeight="1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80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1"/>
      <c r="Y296" s="141"/>
      <c r="Z296" s="141"/>
    </row>
    <row r="297" ht="15.75" customHeight="1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80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1"/>
      <c r="Y297" s="141"/>
      <c r="Z297" s="141"/>
    </row>
    <row r="298" ht="15.75" customHeight="1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80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</row>
    <row r="299" ht="15.75" customHeigh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80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1"/>
      <c r="Y299" s="141"/>
      <c r="Z299" s="141"/>
    </row>
    <row r="300" ht="15.75" customHeight="1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80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1"/>
      <c r="Y300" s="141"/>
      <c r="Z300" s="141"/>
    </row>
    <row r="301" ht="15.75" customHeight="1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80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1"/>
      <c r="Y301" s="141"/>
      <c r="Z301" s="141"/>
    </row>
    <row r="302" ht="15.75" customHeight="1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80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</row>
    <row r="303" ht="15.75" customHeight="1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80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1"/>
      <c r="Y303" s="141"/>
      <c r="Z303" s="141"/>
    </row>
    <row r="304" ht="15.75" customHeight="1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80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1"/>
      <c r="Y304" s="141"/>
      <c r="Z304" s="141"/>
    </row>
    <row r="305" ht="15.75" customHeigh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80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1"/>
      <c r="Y305" s="141"/>
      <c r="Z305" s="141"/>
    </row>
    <row r="306" ht="15.75" customHeight="1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80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1"/>
      <c r="Y306" s="141"/>
      <c r="Z306" s="141"/>
    </row>
    <row r="307" ht="15.75" customHeigh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80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1"/>
      <c r="Y307" s="141"/>
      <c r="Z307" s="141"/>
    </row>
    <row r="308" ht="15.75" customHeight="1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80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1"/>
      <c r="Y308" s="141"/>
      <c r="Z308" s="141"/>
    </row>
    <row r="309" ht="15.75" customHeight="1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80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1"/>
      <c r="Y309" s="141"/>
      <c r="Z309" s="141"/>
    </row>
    <row r="310" ht="15.75" customHeight="1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80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</row>
    <row r="311" ht="15.75" customHeight="1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80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1"/>
      <c r="Y311" s="141"/>
      <c r="Z311" s="141"/>
    </row>
    <row r="312" ht="15.75" customHeight="1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80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</row>
    <row r="313" ht="15.75" customHeight="1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80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1"/>
      <c r="Y313" s="141"/>
      <c r="Z313" s="141"/>
    </row>
    <row r="314" ht="15.75" customHeight="1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80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1"/>
      <c r="Y314" s="141"/>
      <c r="Z314" s="141"/>
    </row>
    <row r="315" ht="15.75" customHeight="1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80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1"/>
      <c r="Y315" s="141"/>
      <c r="Z315" s="141"/>
    </row>
    <row r="316" ht="15.75" customHeight="1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80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1"/>
      <c r="Y316" s="141"/>
      <c r="Z316" s="141"/>
    </row>
    <row r="317" ht="15.75" customHeight="1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80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1"/>
      <c r="Y317" s="141"/>
      <c r="Z317" s="141"/>
    </row>
    <row r="318" ht="15.75" customHeight="1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80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1"/>
      <c r="Y318" s="141"/>
      <c r="Z318" s="141"/>
    </row>
    <row r="319" ht="15.75" customHeight="1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80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1"/>
      <c r="Y319" s="141"/>
      <c r="Z319" s="141"/>
    </row>
    <row r="320" ht="15.75" customHeight="1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80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1"/>
      <c r="Y320" s="141"/>
      <c r="Z320" s="141"/>
    </row>
    <row r="321" ht="15.75" customHeight="1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80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1"/>
      <c r="Y321" s="141"/>
      <c r="Z321" s="141"/>
    </row>
    <row r="322" ht="15.75" customHeight="1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80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  <c r="Y322" s="141"/>
      <c r="Z322" s="141"/>
    </row>
    <row r="323" ht="15.75" customHeight="1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80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  <c r="Y323" s="141"/>
      <c r="Z323" s="141"/>
    </row>
    <row r="324" ht="15.75" customHeight="1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80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  <c r="Y324" s="141"/>
      <c r="Z324" s="141"/>
    </row>
    <row r="325" ht="15.75" customHeight="1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80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</row>
    <row r="326" ht="15.75" customHeight="1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80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</row>
    <row r="327" ht="15.75" customHeight="1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80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1"/>
      <c r="Y327" s="141"/>
      <c r="Z327" s="141"/>
    </row>
    <row r="328" ht="15.75" customHeight="1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80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1"/>
      <c r="Y328" s="141"/>
      <c r="Z328" s="141"/>
    </row>
    <row r="329" ht="15.75" customHeight="1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80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1"/>
      <c r="Y329" s="141"/>
      <c r="Z329" s="141"/>
    </row>
    <row r="330" ht="15.75" customHeight="1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80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</row>
    <row r="331" ht="15.75" customHeight="1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80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</row>
    <row r="332" ht="15.75" customHeight="1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80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</row>
    <row r="333" ht="15.75" customHeight="1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80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</row>
    <row r="334" ht="15.75" customHeight="1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80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</row>
    <row r="335" ht="15.75" customHeight="1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80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</row>
    <row r="336" ht="15.75" customHeight="1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80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</row>
    <row r="337" ht="15.75" customHeight="1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80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</row>
    <row r="338" ht="15.75" customHeight="1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80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</row>
    <row r="339" ht="15.75" customHeight="1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80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</row>
    <row r="340" ht="15.75" customHeight="1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80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</row>
    <row r="341" ht="15.75" customHeight="1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80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</row>
    <row r="342" ht="15.75" customHeight="1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80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</row>
    <row r="343" ht="15.75" customHeight="1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80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</row>
    <row r="344" ht="15.75" customHeight="1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80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</row>
    <row r="345" ht="15.75" customHeight="1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80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</row>
    <row r="346" ht="15.75" customHeight="1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80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</row>
    <row r="347" ht="15.75" customHeight="1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80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</row>
    <row r="348" ht="15.75" customHeight="1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80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</row>
    <row r="349" ht="15.75" customHeight="1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80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</row>
    <row r="350" ht="15.7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80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</row>
    <row r="351" ht="15.7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80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</row>
    <row r="352" ht="15.75" customHeight="1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80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</row>
    <row r="353" ht="15.75" customHeight="1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80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</row>
    <row r="354" ht="15.75" customHeight="1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80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</row>
    <row r="355" ht="15.75" customHeight="1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80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</row>
    <row r="356" ht="15.75" customHeight="1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80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</row>
    <row r="357" ht="15.75" customHeight="1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80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</row>
    <row r="358" ht="15.75" customHeight="1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80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</row>
    <row r="359" ht="15.75" customHeight="1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80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</row>
    <row r="360" ht="15.75" customHeight="1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80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</row>
    <row r="361" ht="15.75" customHeight="1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80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</row>
    <row r="362" ht="15.75" customHeight="1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80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</row>
    <row r="363" ht="15.75" customHeight="1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80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</row>
    <row r="364" ht="15.75" customHeight="1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80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</row>
    <row r="365" ht="15.75" customHeight="1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80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</row>
    <row r="366" ht="15.75" customHeight="1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80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</row>
    <row r="367" ht="15.75" customHeight="1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80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</row>
    <row r="368" ht="15.75" customHeight="1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80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</row>
    <row r="369" ht="15.75" customHeight="1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80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</row>
    <row r="370" ht="15.75" customHeight="1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80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</row>
    <row r="371" ht="15.75" customHeight="1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80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</row>
    <row r="372" ht="15.75" customHeight="1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80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</row>
    <row r="373" ht="15.75" customHeight="1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80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</row>
    <row r="374" ht="15.75" customHeight="1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80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</row>
    <row r="375" ht="15.75" customHeight="1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80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</row>
    <row r="376" ht="15.75" customHeight="1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80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</row>
    <row r="377" ht="15.75" customHeight="1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80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</row>
    <row r="378" ht="15.75" customHeight="1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80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</row>
    <row r="379" ht="15.75" customHeight="1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80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</row>
    <row r="380" ht="15.75" customHeight="1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80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</row>
    <row r="381" ht="15.75" customHeight="1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80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</row>
    <row r="382" ht="15.75" customHeight="1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80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1"/>
      <c r="Y382" s="141"/>
      <c r="Z382" s="141"/>
    </row>
    <row r="383" ht="15.75" customHeight="1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80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1"/>
      <c r="Y383" s="141"/>
      <c r="Z383" s="141"/>
    </row>
    <row r="384" ht="15.75" customHeight="1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80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</row>
    <row r="385" ht="15.75" customHeight="1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80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</row>
    <row r="386" ht="15.75" customHeight="1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80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</row>
    <row r="387" ht="15.75" customHeight="1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80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</row>
    <row r="388" ht="15.75" customHeight="1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80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</row>
    <row r="389" ht="15.75" customHeight="1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80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</row>
    <row r="390" ht="15.75" customHeight="1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80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</row>
    <row r="391" ht="15.75" customHeight="1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80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</row>
    <row r="392" ht="15.75" customHeight="1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80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</row>
    <row r="393" ht="15.75" customHeight="1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80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</row>
    <row r="394" ht="15.75" customHeight="1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80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1"/>
      <c r="Y394" s="141"/>
      <c r="Z394" s="141"/>
    </row>
    <row r="395" ht="15.75" customHeight="1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80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1"/>
      <c r="Y395" s="141"/>
      <c r="Z395" s="141"/>
    </row>
    <row r="396" ht="15.75" customHeight="1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80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1"/>
      <c r="Y396" s="141"/>
      <c r="Z396" s="141"/>
    </row>
    <row r="397" ht="15.75" customHeight="1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80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</row>
    <row r="398" ht="15.75" customHeight="1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80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1"/>
      <c r="Y398" s="141"/>
      <c r="Z398" s="141"/>
    </row>
    <row r="399" ht="15.75" customHeight="1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80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</row>
    <row r="400" ht="15.75" customHeight="1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80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</row>
    <row r="401" ht="15.75" customHeight="1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80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</row>
    <row r="402" ht="15.75" customHeight="1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80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</row>
    <row r="403" ht="15.75" customHeight="1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80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</row>
    <row r="404" ht="15.75" customHeight="1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80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</row>
    <row r="405" ht="15.75" customHeight="1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80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</row>
    <row r="406" ht="15.75" customHeight="1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80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</row>
    <row r="407" ht="15.75" customHeight="1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80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</row>
    <row r="408" ht="15.75" customHeight="1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80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</row>
    <row r="409" ht="15.75" customHeight="1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80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</row>
    <row r="410" ht="15.75" customHeight="1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80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1"/>
      <c r="Y410" s="141"/>
      <c r="Z410" s="141"/>
    </row>
    <row r="411" ht="15.75" customHeight="1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80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</row>
    <row r="412" ht="15.75" customHeight="1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80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</row>
    <row r="413" ht="15.75" customHeight="1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80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</row>
    <row r="414" ht="15.75" customHeight="1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80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</row>
    <row r="415" ht="15.75" customHeight="1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80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</row>
    <row r="416" ht="15.75" customHeight="1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80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</row>
    <row r="417" ht="15.75" customHeight="1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80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</row>
    <row r="418" ht="15.75" customHeight="1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80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</row>
    <row r="419" ht="15.75" customHeight="1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80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</row>
    <row r="420" ht="15.75" customHeight="1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80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</row>
    <row r="421" ht="15.75" customHeight="1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80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</row>
    <row r="422" ht="15.75" customHeight="1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80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</row>
    <row r="423" ht="15.75" customHeight="1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80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</row>
    <row r="424" ht="15.75" customHeight="1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80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</row>
    <row r="425" ht="15.75" customHeight="1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80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</row>
    <row r="426" ht="15.75" customHeight="1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80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</row>
    <row r="427" ht="15.75" customHeight="1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80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1"/>
      <c r="Y427" s="141"/>
      <c r="Z427" s="141"/>
    </row>
    <row r="428" ht="15.75" customHeight="1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80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1"/>
      <c r="Y428" s="141"/>
      <c r="Z428" s="141"/>
    </row>
    <row r="429" ht="15.75" customHeight="1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80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1"/>
      <c r="Y429" s="141"/>
      <c r="Z429" s="141"/>
    </row>
    <row r="430" ht="15.75" customHeight="1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80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1"/>
      <c r="Y430" s="141"/>
      <c r="Z430" s="141"/>
    </row>
    <row r="431" ht="15.75" customHeight="1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80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1"/>
      <c r="Y431" s="141"/>
      <c r="Z431" s="141"/>
    </row>
    <row r="432" ht="15.75" customHeight="1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80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1"/>
      <c r="Y432" s="141"/>
      <c r="Z432" s="141"/>
    </row>
    <row r="433" ht="15.75" customHeight="1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80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1"/>
      <c r="Y433" s="141"/>
      <c r="Z433" s="141"/>
    </row>
    <row r="434" ht="15.75" customHeight="1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80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</row>
    <row r="435" ht="15.75" customHeight="1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80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</row>
    <row r="436" ht="15.75" customHeight="1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80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</row>
    <row r="437" ht="15.75" customHeight="1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80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</row>
    <row r="438" ht="15.75" customHeight="1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80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</row>
    <row r="439" ht="15.75" customHeight="1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80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</row>
    <row r="440" ht="15.75" customHeight="1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80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</row>
    <row r="441" ht="15.75" customHeight="1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80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1"/>
      <c r="Y441" s="141"/>
      <c r="Z441" s="141"/>
    </row>
    <row r="442" ht="15.75" customHeight="1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80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</row>
    <row r="443" ht="15.75" customHeight="1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80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</row>
    <row r="444" ht="15.75" customHeight="1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80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</row>
    <row r="445" ht="15.75" customHeight="1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80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</row>
    <row r="446" ht="15.75" customHeight="1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80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1"/>
      <c r="Y446" s="141"/>
      <c r="Z446" s="141"/>
    </row>
    <row r="447" ht="15.75" customHeight="1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80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1"/>
      <c r="Y447" s="141"/>
      <c r="Z447" s="141"/>
    </row>
    <row r="448" ht="15.75" customHeight="1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80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1"/>
      <c r="Y448" s="141"/>
      <c r="Z448" s="141"/>
    </row>
    <row r="449" ht="15.75" customHeight="1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80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1"/>
      <c r="Y449" s="141"/>
      <c r="Z449" s="141"/>
    </row>
    <row r="450" ht="15.75" customHeight="1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80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1"/>
      <c r="Y450" s="141"/>
      <c r="Z450" s="141"/>
    </row>
    <row r="451" ht="15.75" customHeight="1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80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</row>
    <row r="452" ht="15.75" customHeight="1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80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</row>
    <row r="453" ht="15.75" customHeight="1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80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</row>
    <row r="454" ht="15.75" customHeight="1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80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</row>
    <row r="455" ht="15.75" customHeight="1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80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</row>
    <row r="456" ht="15.75" customHeight="1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80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1"/>
      <c r="Y456" s="141"/>
      <c r="Z456" s="141"/>
    </row>
    <row r="457" ht="15.75" customHeight="1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80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</row>
    <row r="458" ht="15.75" customHeight="1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80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</row>
    <row r="459" ht="15.75" customHeight="1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80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</row>
    <row r="460" ht="15.75" customHeight="1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80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</row>
    <row r="461" ht="15.75" customHeight="1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80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1"/>
      <c r="Y461" s="141"/>
      <c r="Z461" s="141"/>
    </row>
    <row r="462" ht="15.75" customHeight="1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80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1"/>
      <c r="Y462" s="141"/>
      <c r="Z462" s="141"/>
    </row>
    <row r="463" ht="15.75" customHeight="1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80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</row>
    <row r="464" ht="15.75" customHeight="1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80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</row>
    <row r="465" ht="15.75" customHeight="1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80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</row>
    <row r="466" ht="15.75" customHeight="1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80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</row>
    <row r="467" ht="15.75" customHeight="1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80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1"/>
      <c r="Y467" s="141"/>
      <c r="Z467" s="141"/>
    </row>
    <row r="468" ht="15.75" customHeight="1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80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</row>
    <row r="469" ht="15.75" customHeight="1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80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</row>
    <row r="470" ht="15.75" customHeight="1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80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</row>
    <row r="471" ht="15.75" customHeight="1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80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1"/>
      <c r="Y471" s="141"/>
      <c r="Z471" s="141"/>
    </row>
    <row r="472" ht="15.75" customHeight="1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80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</row>
    <row r="473" ht="15.75" customHeight="1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80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</row>
    <row r="474" ht="15.75" customHeight="1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80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</row>
    <row r="475" ht="15.75" customHeight="1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80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</row>
    <row r="476" ht="15.75" customHeight="1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80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  <c r="Y476" s="141"/>
      <c r="Z476" s="141"/>
    </row>
    <row r="477" ht="15.75" customHeight="1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80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</row>
    <row r="478" ht="15.75" customHeight="1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80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1"/>
      <c r="Y478" s="141"/>
      <c r="Z478" s="141"/>
    </row>
    <row r="479" ht="15.75" customHeight="1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80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1"/>
      <c r="Y479" s="141"/>
      <c r="Z479" s="141"/>
    </row>
    <row r="480" ht="15.75" customHeight="1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80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1"/>
      <c r="Y480" s="141"/>
      <c r="Z480" s="141"/>
    </row>
    <row r="481" ht="15.75" customHeight="1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80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1"/>
      <c r="Y481" s="141"/>
      <c r="Z481" s="141"/>
    </row>
    <row r="482" ht="15.75" customHeight="1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80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</row>
    <row r="483" ht="15.75" customHeight="1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80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1"/>
      <c r="Y483" s="141"/>
      <c r="Z483" s="141"/>
    </row>
    <row r="484" ht="15.75" customHeight="1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80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1"/>
      <c r="Y484" s="141"/>
      <c r="Z484" s="141"/>
    </row>
    <row r="485" ht="15.75" customHeight="1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80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1"/>
      <c r="Y485" s="141"/>
      <c r="Z485" s="141"/>
    </row>
    <row r="486" ht="15.75" customHeight="1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80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1"/>
      <c r="Y486" s="141"/>
      <c r="Z486" s="141"/>
    </row>
    <row r="487" ht="15.75" customHeight="1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80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1"/>
      <c r="Y487" s="141"/>
      <c r="Z487" s="141"/>
    </row>
    <row r="488" ht="15.75" customHeight="1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80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1"/>
      <c r="Y488" s="141"/>
      <c r="Z488" s="141"/>
    </row>
    <row r="489" ht="15.75" customHeight="1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80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1"/>
      <c r="Y489" s="141"/>
      <c r="Z489" s="141"/>
    </row>
    <row r="490" ht="15.75" customHeight="1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80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1"/>
      <c r="Y490" s="141"/>
      <c r="Z490" s="141"/>
    </row>
    <row r="491" ht="15.75" customHeight="1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80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1"/>
      <c r="Y491" s="141"/>
      <c r="Z491" s="141"/>
    </row>
    <row r="492" ht="15.75" customHeight="1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80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1"/>
      <c r="Y492" s="141"/>
      <c r="Z492" s="141"/>
    </row>
    <row r="493" ht="15.75" customHeight="1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80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1"/>
      <c r="Y493" s="141"/>
      <c r="Z493" s="141"/>
    </row>
    <row r="494" ht="15.75" customHeight="1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80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1"/>
      <c r="Y494" s="141"/>
      <c r="Z494" s="141"/>
    </row>
    <row r="495" ht="15.75" customHeight="1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80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1"/>
      <c r="Y495" s="141"/>
      <c r="Z495" s="141"/>
    </row>
    <row r="496" ht="15.75" customHeight="1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80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1"/>
      <c r="Y496" s="141"/>
      <c r="Z496" s="141"/>
    </row>
    <row r="497" ht="15.75" customHeight="1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80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1"/>
      <c r="Y497" s="141"/>
      <c r="Z497" s="141"/>
    </row>
    <row r="498" ht="15.75" customHeight="1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80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1"/>
      <c r="Y498" s="141"/>
      <c r="Z498" s="141"/>
    </row>
    <row r="499" ht="15.75" customHeight="1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80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1"/>
      <c r="Y499" s="141"/>
      <c r="Z499" s="141"/>
    </row>
    <row r="500" ht="15.75" customHeight="1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80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1"/>
      <c r="Y500" s="141"/>
      <c r="Z500" s="141"/>
    </row>
    <row r="501" ht="15.75" customHeight="1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80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1"/>
      <c r="Y501" s="141"/>
      <c r="Z501" s="141"/>
    </row>
    <row r="502" ht="15.75" customHeight="1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80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1"/>
      <c r="Y502" s="141"/>
      <c r="Z502" s="141"/>
    </row>
    <row r="503" ht="15.75" customHeight="1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80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1"/>
      <c r="Y503" s="141"/>
      <c r="Z503" s="141"/>
    </row>
    <row r="504" ht="15.75" customHeight="1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80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1"/>
      <c r="Y504" s="141"/>
      <c r="Z504" s="141"/>
    </row>
    <row r="505" ht="15.75" customHeight="1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80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1"/>
      <c r="Y505" s="141"/>
      <c r="Z505" s="141"/>
    </row>
    <row r="506" ht="15.75" customHeight="1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80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1"/>
      <c r="Y506" s="141"/>
      <c r="Z506" s="141"/>
    </row>
    <row r="507" ht="15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80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1"/>
      <c r="Y507" s="141"/>
      <c r="Z507" s="141"/>
    </row>
    <row r="508" ht="15.75" customHeight="1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80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1"/>
      <c r="Y508" s="141"/>
      <c r="Z508" s="141"/>
    </row>
    <row r="509" ht="15.75" customHeight="1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80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1"/>
      <c r="Y509" s="141"/>
      <c r="Z509" s="141"/>
    </row>
    <row r="510" ht="15.75" customHeight="1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80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1"/>
      <c r="Y510" s="141"/>
      <c r="Z510" s="141"/>
    </row>
    <row r="511" ht="15.75" customHeight="1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80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</row>
    <row r="512" ht="15.75" customHeight="1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80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  <c r="Y512" s="141"/>
      <c r="Z512" s="141"/>
    </row>
    <row r="513" ht="15.75" customHeight="1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80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  <c r="Y513" s="141"/>
      <c r="Z513" s="141"/>
    </row>
    <row r="514" ht="15.75" customHeight="1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80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  <c r="Y514" s="141"/>
      <c r="Z514" s="141"/>
    </row>
    <row r="515" ht="15.75" customHeight="1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80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1"/>
      <c r="Y515" s="141"/>
      <c r="Z515" s="141"/>
    </row>
    <row r="516" ht="15.75" customHeight="1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80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1"/>
      <c r="Y516" s="141"/>
      <c r="Z516" s="141"/>
    </row>
    <row r="517" ht="15.75" customHeight="1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80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1"/>
      <c r="Y517" s="141"/>
      <c r="Z517" s="141"/>
    </row>
    <row r="518" ht="15.75" customHeight="1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80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1"/>
      <c r="Y518" s="141"/>
      <c r="Z518" s="141"/>
    </row>
    <row r="519" ht="15.75" customHeight="1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80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1"/>
      <c r="Y519" s="141"/>
      <c r="Z519" s="141"/>
    </row>
    <row r="520" ht="15.75" customHeight="1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80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1"/>
      <c r="Y520" s="141"/>
      <c r="Z520" s="141"/>
    </row>
    <row r="521" ht="15.75" customHeight="1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80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1"/>
      <c r="Y521" s="141"/>
      <c r="Z521" s="141"/>
    </row>
    <row r="522" ht="15.75" customHeight="1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80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1"/>
      <c r="Y522" s="141"/>
      <c r="Z522" s="141"/>
    </row>
    <row r="523" ht="15.75" customHeight="1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80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1"/>
      <c r="Y523" s="141"/>
      <c r="Z523" s="141"/>
    </row>
    <row r="524" ht="15.75" customHeight="1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80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1"/>
      <c r="Y524" s="141"/>
      <c r="Z524" s="141"/>
    </row>
    <row r="525" ht="15.75" customHeight="1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80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1"/>
      <c r="Y525" s="141"/>
      <c r="Z525" s="141"/>
    </row>
    <row r="526" ht="15.75" customHeight="1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80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1"/>
      <c r="Y526" s="141"/>
      <c r="Z526" s="141"/>
    </row>
    <row r="527" ht="15.75" customHeight="1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80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1"/>
      <c r="Y527" s="141"/>
      <c r="Z527" s="141"/>
    </row>
    <row r="528" ht="15.75" customHeight="1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80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1"/>
      <c r="Y528" s="141"/>
      <c r="Z528" s="141"/>
    </row>
    <row r="529" ht="15.75" customHeight="1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80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1"/>
      <c r="Y529" s="141"/>
      <c r="Z529" s="141"/>
    </row>
    <row r="530" ht="15.75" customHeight="1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80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1"/>
      <c r="Y530" s="141"/>
      <c r="Z530" s="141"/>
    </row>
    <row r="531" ht="15.75" customHeight="1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80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1"/>
      <c r="Y531" s="141"/>
      <c r="Z531" s="141"/>
    </row>
    <row r="532" ht="15.75" customHeight="1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80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1"/>
      <c r="Y532" s="141"/>
      <c r="Z532" s="141"/>
    </row>
    <row r="533" ht="15.75" customHeight="1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80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1"/>
      <c r="Y533" s="141"/>
      <c r="Z533" s="141"/>
    </row>
    <row r="534" ht="15.75" customHeight="1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80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1"/>
      <c r="Y534" s="141"/>
      <c r="Z534" s="141"/>
    </row>
    <row r="535" ht="15.75" customHeight="1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80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1"/>
      <c r="Y535" s="141"/>
      <c r="Z535" s="141"/>
    </row>
    <row r="536" ht="15.75" customHeight="1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80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1"/>
      <c r="Y536" s="141"/>
      <c r="Z536" s="141"/>
    </row>
    <row r="537" ht="15.75" customHeight="1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80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1"/>
      <c r="Y537" s="141"/>
      <c r="Z537" s="141"/>
    </row>
    <row r="538" ht="15.75" customHeight="1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80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1"/>
      <c r="Y538" s="141"/>
      <c r="Z538" s="141"/>
    </row>
    <row r="539" ht="15.75" customHeight="1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80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1"/>
      <c r="Y539" s="141"/>
      <c r="Z539" s="141"/>
    </row>
    <row r="540" ht="15.75" customHeight="1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80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1"/>
      <c r="Y540" s="141"/>
      <c r="Z540" s="141"/>
    </row>
    <row r="541" ht="15.75" customHeight="1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80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1"/>
      <c r="Y541" s="141"/>
      <c r="Z541" s="141"/>
    </row>
    <row r="542" ht="15.75" customHeight="1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80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1"/>
      <c r="Y542" s="141"/>
      <c r="Z542" s="141"/>
    </row>
    <row r="543" ht="15.75" customHeight="1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80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1"/>
      <c r="Y543" s="141"/>
      <c r="Z543" s="141"/>
    </row>
    <row r="544" ht="15.75" customHeight="1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80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1"/>
      <c r="Y544" s="141"/>
      <c r="Z544" s="141"/>
    </row>
    <row r="545" ht="15.75" customHeight="1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80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1"/>
      <c r="Y545" s="141"/>
      <c r="Z545" s="141"/>
    </row>
    <row r="546" ht="15.75" customHeight="1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80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1"/>
      <c r="Y546" s="141"/>
      <c r="Z546" s="141"/>
    </row>
    <row r="547" ht="15.75" customHeight="1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80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1"/>
      <c r="Y547" s="141"/>
      <c r="Z547" s="141"/>
    </row>
    <row r="548" ht="15.75" customHeight="1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80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1"/>
      <c r="Y548" s="141"/>
      <c r="Z548" s="141"/>
    </row>
    <row r="549" ht="15.75" customHeight="1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80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</row>
    <row r="550" ht="15.75" customHeight="1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80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  <c r="Y550" s="141"/>
      <c r="Z550" s="141"/>
    </row>
    <row r="551" ht="15.75" customHeight="1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80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  <c r="Y551" s="141"/>
      <c r="Z551" s="141"/>
    </row>
    <row r="552" ht="15.75" customHeight="1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80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1"/>
      <c r="Y552" s="141"/>
      <c r="Z552" s="141"/>
    </row>
    <row r="553" ht="15.75" customHeight="1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80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</row>
    <row r="554" ht="15.75" customHeight="1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80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1"/>
      <c r="Y554" s="141"/>
      <c r="Z554" s="141"/>
    </row>
    <row r="555" ht="15.75" customHeight="1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80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1"/>
      <c r="Y555" s="141"/>
      <c r="Z555" s="141"/>
    </row>
    <row r="556" ht="15.75" customHeight="1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80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1"/>
      <c r="Y556" s="141"/>
      <c r="Z556" s="141"/>
    </row>
    <row r="557" ht="15.75" customHeight="1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80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1"/>
      <c r="Y557" s="141"/>
      <c r="Z557" s="141"/>
    </row>
    <row r="558" ht="15.75" customHeight="1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80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1"/>
      <c r="Y558" s="141"/>
      <c r="Z558" s="141"/>
    </row>
    <row r="559" ht="15.75" customHeight="1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80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1"/>
      <c r="Y559" s="141"/>
      <c r="Z559" s="141"/>
    </row>
    <row r="560" ht="15.75" customHeight="1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80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1"/>
      <c r="Y560" s="141"/>
      <c r="Z560" s="141"/>
    </row>
    <row r="561" ht="15.75" customHeight="1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80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1"/>
      <c r="Y561" s="141"/>
      <c r="Z561" s="141"/>
    </row>
    <row r="562" ht="15.75" customHeight="1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80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1"/>
      <c r="Y562" s="141"/>
      <c r="Z562" s="141"/>
    </row>
    <row r="563" ht="15.75" customHeight="1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80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1"/>
      <c r="Y563" s="141"/>
      <c r="Z563" s="141"/>
    </row>
    <row r="564" ht="15.75" customHeight="1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80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1"/>
      <c r="Y564" s="141"/>
      <c r="Z564" s="141"/>
    </row>
    <row r="565" ht="15.75" customHeight="1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80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1"/>
      <c r="Y565" s="141"/>
      <c r="Z565" s="141"/>
    </row>
    <row r="566" ht="15.75" customHeight="1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80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1"/>
      <c r="Y566" s="141"/>
      <c r="Z566" s="141"/>
    </row>
    <row r="567" ht="15.75" customHeight="1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80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1"/>
      <c r="Y567" s="141"/>
      <c r="Z567" s="141"/>
    </row>
    <row r="568" ht="15.75" customHeight="1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80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1"/>
      <c r="Y568" s="141"/>
      <c r="Z568" s="141"/>
    </row>
    <row r="569" ht="15.75" customHeight="1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80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1"/>
      <c r="Y569" s="141"/>
      <c r="Z569" s="141"/>
    </row>
    <row r="570" ht="15.75" customHeight="1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80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1"/>
      <c r="Y570" s="141"/>
      <c r="Z570" s="141"/>
    </row>
    <row r="571" ht="15.75" customHeight="1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80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1"/>
      <c r="Y571" s="141"/>
      <c r="Z571" s="141"/>
    </row>
    <row r="572" ht="15.75" customHeight="1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80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1"/>
      <c r="Y572" s="141"/>
      <c r="Z572" s="141"/>
    </row>
    <row r="573" ht="15.75" customHeight="1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80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1"/>
      <c r="Y573" s="141"/>
      <c r="Z573" s="141"/>
    </row>
    <row r="574" ht="15.75" customHeight="1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80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1"/>
      <c r="Y574" s="141"/>
      <c r="Z574" s="141"/>
    </row>
    <row r="575" ht="15.75" customHeight="1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80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1"/>
      <c r="Y575" s="141"/>
      <c r="Z575" s="141"/>
    </row>
    <row r="576" ht="15.75" customHeight="1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80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1"/>
      <c r="Y576" s="141"/>
      <c r="Z576" s="141"/>
    </row>
    <row r="577" ht="15.75" customHeight="1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80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1"/>
      <c r="Y577" s="141"/>
      <c r="Z577" s="141"/>
    </row>
    <row r="578" ht="15.75" customHeight="1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80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1"/>
      <c r="Y578" s="141"/>
      <c r="Z578" s="141"/>
    </row>
    <row r="579" ht="15.75" customHeight="1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80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1"/>
      <c r="Y579" s="141"/>
      <c r="Z579" s="141"/>
    </row>
    <row r="580" ht="15.75" customHeight="1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80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1"/>
      <c r="Y580" s="141"/>
      <c r="Z580" s="141"/>
    </row>
    <row r="581" ht="15.75" customHeight="1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80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1"/>
      <c r="Y581" s="141"/>
      <c r="Z581" s="141"/>
    </row>
    <row r="582" ht="15.75" customHeight="1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80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1"/>
      <c r="Y582" s="141"/>
      <c r="Z582" s="141"/>
    </row>
    <row r="583" ht="15.75" customHeight="1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80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1"/>
      <c r="Y583" s="141"/>
      <c r="Z583" s="141"/>
    </row>
    <row r="584" ht="15.75" customHeight="1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80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1"/>
      <c r="Y584" s="141"/>
      <c r="Z584" s="141"/>
    </row>
    <row r="585" ht="15.75" customHeight="1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80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1"/>
      <c r="Y585" s="141"/>
      <c r="Z585" s="141"/>
    </row>
    <row r="586" ht="15.75" customHeight="1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80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1"/>
      <c r="Y586" s="141"/>
      <c r="Z586" s="141"/>
    </row>
    <row r="587" ht="15.75" customHeight="1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80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1"/>
      <c r="Y587" s="141"/>
      <c r="Z587" s="141"/>
    </row>
    <row r="588" ht="15.75" customHeight="1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80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1"/>
      <c r="Y588" s="141"/>
      <c r="Z588" s="141"/>
    </row>
    <row r="589" ht="15.75" customHeight="1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80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1"/>
      <c r="Y589" s="141"/>
      <c r="Z589" s="141"/>
    </row>
    <row r="590" ht="15.75" customHeight="1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80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  <c r="Y590" s="141"/>
      <c r="Z590" s="141"/>
    </row>
    <row r="591" ht="15.75" customHeight="1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80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  <c r="Y591" s="141"/>
      <c r="Z591" s="141"/>
    </row>
    <row r="592" ht="15.75" customHeight="1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80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  <c r="Y592" s="141"/>
      <c r="Z592" s="141"/>
    </row>
    <row r="593" ht="15.75" customHeight="1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80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1"/>
      <c r="Y593" s="141"/>
      <c r="Z593" s="141"/>
    </row>
    <row r="594" ht="15.75" customHeight="1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80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1"/>
      <c r="Y594" s="141"/>
      <c r="Z594" s="141"/>
    </row>
    <row r="595" ht="15.75" customHeight="1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80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1"/>
      <c r="Y595" s="141"/>
      <c r="Z595" s="141"/>
    </row>
    <row r="596" ht="15.75" customHeight="1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80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1"/>
      <c r="Y596" s="141"/>
      <c r="Z596" s="141"/>
    </row>
    <row r="597" ht="15.75" customHeight="1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80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1"/>
      <c r="Y597" s="141"/>
      <c r="Z597" s="141"/>
    </row>
    <row r="598" ht="15.75" customHeight="1">
      <c r="A598" s="14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80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1"/>
      <c r="Y598" s="141"/>
      <c r="Z598" s="141"/>
    </row>
    <row r="599" ht="15.75" customHeight="1">
      <c r="A599" s="14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80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1"/>
      <c r="Y599" s="141"/>
      <c r="Z599" s="141"/>
    </row>
    <row r="600" ht="15.75" customHeight="1">
      <c r="A600" s="14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80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1"/>
      <c r="Y600" s="141"/>
      <c r="Z600" s="141"/>
    </row>
    <row r="601" ht="15.75" customHeight="1">
      <c r="A601" s="14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80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1"/>
      <c r="Y601" s="141"/>
      <c r="Z601" s="141"/>
    </row>
    <row r="602" ht="15.75" customHeight="1">
      <c r="A602" s="14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80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1"/>
      <c r="Y602" s="141"/>
      <c r="Z602" s="141"/>
    </row>
    <row r="603" ht="15.75" customHeight="1">
      <c r="A603" s="14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80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1"/>
      <c r="Y603" s="141"/>
      <c r="Z603" s="141"/>
    </row>
    <row r="604" ht="15.75" customHeight="1">
      <c r="A604" s="14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80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1"/>
      <c r="Y604" s="141"/>
      <c r="Z604" s="141"/>
    </row>
    <row r="605" ht="15.75" customHeight="1">
      <c r="A605" s="14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80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1"/>
      <c r="Y605" s="141"/>
      <c r="Z605" s="141"/>
    </row>
    <row r="606" ht="15.75" customHeight="1">
      <c r="A606" s="14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80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1"/>
      <c r="Y606" s="141"/>
      <c r="Z606" s="141"/>
    </row>
    <row r="607" ht="15.75" customHeight="1">
      <c r="A607" s="14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80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1"/>
      <c r="Y607" s="141"/>
      <c r="Z607" s="141"/>
    </row>
    <row r="608" ht="15.75" customHeight="1">
      <c r="A608" s="14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80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1"/>
      <c r="Y608" s="141"/>
      <c r="Z608" s="141"/>
    </row>
    <row r="609" ht="15.75" customHeight="1">
      <c r="A609" s="14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80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1"/>
      <c r="Y609" s="141"/>
      <c r="Z609" s="141"/>
    </row>
    <row r="610" ht="15.75" customHeight="1">
      <c r="A610" s="14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80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1"/>
      <c r="Y610" s="141"/>
      <c r="Z610" s="141"/>
    </row>
    <row r="611" ht="15.75" customHeight="1">
      <c r="A611" s="14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80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1"/>
      <c r="Y611" s="141"/>
      <c r="Z611" s="141"/>
    </row>
    <row r="612" ht="15.75" customHeight="1">
      <c r="A612" s="14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80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1"/>
      <c r="Y612" s="141"/>
      <c r="Z612" s="141"/>
    </row>
    <row r="613" ht="15.75" customHeight="1">
      <c r="A613" s="14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80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1"/>
      <c r="Y613" s="141"/>
      <c r="Z613" s="141"/>
    </row>
    <row r="614" ht="15.75" customHeight="1">
      <c r="A614" s="14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80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1"/>
      <c r="Y614" s="141"/>
      <c r="Z614" s="141"/>
    </row>
    <row r="615" ht="15.75" customHeight="1">
      <c r="A615" s="14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80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1"/>
      <c r="Y615" s="141"/>
      <c r="Z615" s="141"/>
    </row>
    <row r="616" ht="15.75" customHeight="1">
      <c r="A616" s="14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80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1"/>
      <c r="Y616" s="141"/>
      <c r="Z616" s="141"/>
    </row>
    <row r="617" ht="15.75" customHeight="1">
      <c r="A617" s="14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80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1"/>
      <c r="Y617" s="141"/>
      <c r="Z617" s="141"/>
    </row>
    <row r="618" ht="15.75" customHeight="1">
      <c r="A618" s="14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80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1"/>
      <c r="Y618" s="141"/>
      <c r="Z618" s="141"/>
    </row>
    <row r="619" ht="15.75" customHeight="1">
      <c r="A619" s="14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80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1"/>
      <c r="Y619" s="141"/>
      <c r="Z619" s="141"/>
    </row>
    <row r="620" ht="15.75" customHeight="1">
      <c r="A620" s="14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80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1"/>
      <c r="Y620" s="141"/>
      <c r="Z620" s="141"/>
    </row>
    <row r="621" ht="15.75" customHeight="1">
      <c r="A621" s="14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80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1"/>
      <c r="Y621" s="141"/>
      <c r="Z621" s="141"/>
    </row>
    <row r="622" ht="15.75" customHeight="1">
      <c r="A622" s="14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80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1"/>
      <c r="Y622" s="141"/>
      <c r="Z622" s="141"/>
    </row>
    <row r="623" ht="15.75" customHeight="1">
      <c r="A623" s="14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80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1"/>
      <c r="Y623" s="141"/>
      <c r="Z623" s="141"/>
    </row>
    <row r="624" ht="15.75" customHeight="1">
      <c r="A624" s="14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80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1"/>
      <c r="Y624" s="141"/>
      <c r="Z624" s="141"/>
    </row>
    <row r="625" ht="15.75" customHeight="1">
      <c r="A625" s="14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80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1"/>
      <c r="Y625" s="141"/>
      <c r="Z625" s="141"/>
    </row>
    <row r="626" ht="15.75" customHeight="1">
      <c r="A626" s="14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80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1"/>
      <c r="Y626" s="141"/>
      <c r="Z626" s="141"/>
    </row>
    <row r="627" ht="15.75" customHeight="1">
      <c r="A627" s="14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80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1"/>
      <c r="Y627" s="141"/>
      <c r="Z627" s="141"/>
    </row>
    <row r="628" ht="15.75" customHeight="1">
      <c r="A628" s="14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80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1"/>
      <c r="Y628" s="141"/>
      <c r="Z628" s="141"/>
    </row>
    <row r="629" ht="15.75" customHeight="1">
      <c r="A629" s="14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80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  <c r="Y629" s="141"/>
      <c r="Z629" s="141"/>
    </row>
    <row r="630" ht="15.75" customHeight="1">
      <c r="A630" s="14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80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  <c r="Y630" s="141"/>
      <c r="Z630" s="141"/>
    </row>
    <row r="631" ht="15.75" customHeight="1">
      <c r="A631" s="14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80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  <c r="Y631" s="141"/>
      <c r="Z631" s="141"/>
    </row>
    <row r="632" ht="15.75" customHeight="1">
      <c r="A632" s="14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80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1"/>
      <c r="Y632" s="141"/>
      <c r="Z632" s="141"/>
    </row>
    <row r="633" ht="15.75" customHeight="1">
      <c r="A633" s="14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80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1"/>
      <c r="Y633" s="141"/>
      <c r="Z633" s="141"/>
    </row>
    <row r="634" ht="15.75" customHeight="1">
      <c r="A634" s="14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80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1"/>
      <c r="Y634" s="141"/>
      <c r="Z634" s="141"/>
    </row>
    <row r="635" ht="15.75" customHeight="1">
      <c r="A635" s="14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80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1"/>
      <c r="Y635" s="141"/>
      <c r="Z635" s="141"/>
    </row>
    <row r="636" ht="15.75" customHeight="1">
      <c r="A636" s="14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80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1"/>
      <c r="Y636" s="141"/>
      <c r="Z636" s="141"/>
    </row>
    <row r="637" ht="15.75" customHeight="1">
      <c r="A637" s="14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80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1"/>
      <c r="Y637" s="141"/>
      <c r="Z637" s="141"/>
    </row>
    <row r="638" ht="15.75" customHeight="1">
      <c r="A638" s="14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80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1"/>
      <c r="Y638" s="141"/>
      <c r="Z638" s="141"/>
    </row>
    <row r="639" ht="15.75" customHeight="1">
      <c r="A639" s="14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80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1"/>
      <c r="Y639" s="141"/>
      <c r="Z639" s="141"/>
    </row>
    <row r="640" ht="15.75" customHeight="1">
      <c r="A640" s="14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80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1"/>
      <c r="Y640" s="141"/>
      <c r="Z640" s="141"/>
    </row>
    <row r="641" ht="15.75" customHeight="1">
      <c r="A641" s="14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80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1"/>
      <c r="Y641" s="141"/>
      <c r="Z641" s="141"/>
    </row>
    <row r="642" ht="15.75" customHeight="1">
      <c r="A642" s="14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80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1"/>
      <c r="Y642" s="141"/>
      <c r="Z642" s="141"/>
    </row>
    <row r="643" ht="15.75" customHeight="1">
      <c r="A643" s="14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80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1"/>
      <c r="Y643" s="141"/>
      <c r="Z643" s="141"/>
    </row>
    <row r="644" ht="15.75" customHeight="1">
      <c r="A644" s="14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80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1"/>
      <c r="Y644" s="141"/>
      <c r="Z644" s="141"/>
    </row>
    <row r="645" ht="15.75" customHeight="1">
      <c r="A645" s="14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80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1"/>
      <c r="Y645" s="141"/>
      <c r="Z645" s="141"/>
    </row>
    <row r="646" ht="15.75" customHeight="1">
      <c r="A646" s="14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80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1"/>
      <c r="Y646" s="141"/>
      <c r="Z646" s="141"/>
    </row>
    <row r="647" ht="15.75" customHeight="1">
      <c r="A647" s="14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80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1"/>
      <c r="Y647" s="141"/>
      <c r="Z647" s="141"/>
    </row>
    <row r="648" ht="15.75" customHeight="1">
      <c r="A648" s="14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80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1"/>
      <c r="Y648" s="141"/>
      <c r="Z648" s="141"/>
    </row>
    <row r="649" ht="15.75" customHeight="1">
      <c r="A649" s="14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80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1"/>
      <c r="Y649" s="141"/>
      <c r="Z649" s="141"/>
    </row>
    <row r="650" ht="15.75" customHeight="1">
      <c r="A650" s="14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80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1"/>
      <c r="Y650" s="141"/>
      <c r="Z650" s="141"/>
    </row>
    <row r="651" ht="15.75" customHeight="1">
      <c r="A651" s="14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80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1"/>
      <c r="Y651" s="141"/>
      <c r="Z651" s="141"/>
    </row>
    <row r="652" ht="15.75" customHeight="1">
      <c r="A652" s="14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80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1"/>
      <c r="Y652" s="141"/>
      <c r="Z652" s="141"/>
    </row>
    <row r="653" ht="15.75" customHeight="1">
      <c r="A653" s="14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80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1"/>
      <c r="Y653" s="141"/>
      <c r="Z653" s="141"/>
    </row>
    <row r="654" ht="15.75" customHeight="1">
      <c r="A654" s="14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80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1"/>
      <c r="Y654" s="141"/>
      <c r="Z654" s="141"/>
    </row>
    <row r="655" ht="15.75" customHeight="1">
      <c r="A655" s="14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80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1"/>
      <c r="Y655" s="141"/>
      <c r="Z655" s="141"/>
    </row>
    <row r="656" ht="15.75" customHeight="1">
      <c r="A656" s="14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80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1"/>
      <c r="Y656" s="141"/>
      <c r="Z656" s="141"/>
    </row>
    <row r="657" ht="15.75" customHeight="1">
      <c r="A657" s="14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80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1"/>
      <c r="Y657" s="141"/>
      <c r="Z657" s="141"/>
    </row>
    <row r="658" ht="15.75" customHeight="1">
      <c r="A658" s="14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80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1"/>
      <c r="Y658" s="141"/>
      <c r="Z658" s="141"/>
    </row>
    <row r="659" ht="15.75" customHeight="1">
      <c r="A659" s="14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80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1"/>
      <c r="Y659" s="141"/>
      <c r="Z659" s="141"/>
    </row>
    <row r="660" ht="15.75" customHeight="1">
      <c r="A660" s="14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80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1"/>
      <c r="Y660" s="141"/>
      <c r="Z660" s="141"/>
    </row>
    <row r="661" ht="15.75" customHeight="1">
      <c r="A661" s="14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80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1"/>
      <c r="Y661" s="141"/>
      <c r="Z661" s="141"/>
    </row>
    <row r="662" ht="15.75" customHeight="1">
      <c r="A662" s="14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80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1"/>
      <c r="Y662" s="141"/>
      <c r="Z662" s="141"/>
    </row>
    <row r="663" ht="15.75" customHeight="1">
      <c r="A663" s="14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80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1"/>
      <c r="Y663" s="141"/>
      <c r="Z663" s="141"/>
    </row>
    <row r="664" ht="15.75" customHeight="1">
      <c r="A664" s="14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80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1"/>
      <c r="Y664" s="141"/>
      <c r="Z664" s="141"/>
    </row>
    <row r="665" ht="15.75" customHeight="1">
      <c r="A665" s="14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80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1"/>
      <c r="Y665" s="141"/>
      <c r="Z665" s="141"/>
    </row>
    <row r="666" ht="15.75" customHeight="1">
      <c r="A666" s="14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80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1"/>
      <c r="Y666" s="141"/>
      <c r="Z666" s="141"/>
    </row>
    <row r="667" ht="15.75" customHeight="1">
      <c r="A667" s="14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80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1"/>
      <c r="Y667" s="141"/>
      <c r="Z667" s="141"/>
    </row>
    <row r="668" ht="15.75" customHeight="1">
      <c r="A668" s="14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80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1"/>
      <c r="Y668" s="141"/>
      <c r="Z668" s="141"/>
    </row>
    <row r="669" ht="15.75" customHeight="1">
      <c r="A669" s="14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80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  <c r="Y669" s="141"/>
      <c r="Z669" s="141"/>
    </row>
    <row r="670" ht="15.75" customHeight="1">
      <c r="A670" s="14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80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  <c r="Y670" s="141"/>
      <c r="Z670" s="141"/>
    </row>
    <row r="671" ht="15.75" customHeight="1">
      <c r="A671" s="14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80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  <c r="Y671" s="141"/>
      <c r="Z671" s="141"/>
    </row>
    <row r="672" ht="15.75" customHeight="1">
      <c r="A672" s="14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80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1"/>
      <c r="Y672" s="141"/>
      <c r="Z672" s="141"/>
    </row>
    <row r="673" ht="15.75" customHeight="1">
      <c r="A673" s="14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80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1"/>
      <c r="Y673" s="141"/>
      <c r="Z673" s="141"/>
    </row>
    <row r="674" ht="15.75" customHeight="1">
      <c r="A674" s="14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80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1"/>
      <c r="Y674" s="141"/>
      <c r="Z674" s="141"/>
    </row>
    <row r="675" ht="15.75" customHeight="1">
      <c r="A675" s="14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80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1"/>
      <c r="Y675" s="141"/>
      <c r="Z675" s="141"/>
    </row>
    <row r="676" ht="15.75" customHeight="1">
      <c r="A676" s="14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80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1"/>
      <c r="Y676" s="141"/>
      <c r="Z676" s="141"/>
    </row>
    <row r="677" ht="15.75" customHeight="1">
      <c r="A677" s="14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80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</row>
    <row r="678" ht="15.75" customHeight="1">
      <c r="A678" s="14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80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1"/>
      <c r="Y678" s="141"/>
      <c r="Z678" s="141"/>
    </row>
    <row r="679" ht="15.75" customHeight="1">
      <c r="A679" s="14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80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1"/>
      <c r="Y679" s="141"/>
      <c r="Z679" s="141"/>
    </row>
    <row r="680" ht="15.75" customHeight="1">
      <c r="A680" s="14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80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1"/>
      <c r="Y680" s="141"/>
      <c r="Z680" s="141"/>
    </row>
    <row r="681" ht="15.75" customHeight="1">
      <c r="A681" s="14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80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1"/>
      <c r="Y681" s="141"/>
      <c r="Z681" s="141"/>
    </row>
    <row r="682" ht="15.75" customHeight="1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80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1"/>
      <c r="Y682" s="141"/>
      <c r="Z682" s="141"/>
    </row>
    <row r="683" ht="15.75" customHeight="1">
      <c r="A683" s="14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80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1"/>
      <c r="Y683" s="141"/>
      <c r="Z683" s="141"/>
    </row>
    <row r="684" ht="15.75" customHeight="1">
      <c r="A684" s="14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80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1"/>
      <c r="Y684" s="141"/>
      <c r="Z684" s="141"/>
    </row>
    <row r="685" ht="15.75" customHeight="1">
      <c r="A685" s="14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80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1"/>
      <c r="Y685" s="141"/>
      <c r="Z685" s="141"/>
    </row>
    <row r="686" ht="15.75" customHeight="1">
      <c r="A686" s="14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80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1"/>
      <c r="Y686" s="141"/>
      <c r="Z686" s="141"/>
    </row>
    <row r="687" ht="15.75" customHeight="1">
      <c r="A687" s="14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80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1"/>
      <c r="Y687" s="141"/>
      <c r="Z687" s="141"/>
    </row>
    <row r="688" ht="15.75" customHeight="1">
      <c r="A688" s="14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80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1"/>
      <c r="Y688" s="141"/>
      <c r="Z688" s="141"/>
    </row>
    <row r="689" ht="15.75" customHeight="1">
      <c r="A689" s="14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80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1"/>
      <c r="Y689" s="141"/>
      <c r="Z689" s="141"/>
    </row>
    <row r="690" ht="15.75" customHeight="1">
      <c r="A690" s="14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80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1"/>
      <c r="Y690" s="141"/>
      <c r="Z690" s="141"/>
    </row>
    <row r="691" ht="15.75" customHeight="1">
      <c r="A691" s="14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80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1"/>
      <c r="Y691" s="141"/>
      <c r="Z691" s="141"/>
    </row>
    <row r="692" ht="15.75" customHeight="1">
      <c r="A692" s="14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80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1"/>
      <c r="Y692" s="141"/>
      <c r="Z692" s="141"/>
    </row>
    <row r="693" ht="15.75" customHeight="1">
      <c r="A693" s="14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80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1"/>
      <c r="Y693" s="141"/>
      <c r="Z693" s="141"/>
    </row>
    <row r="694" ht="15.75" customHeight="1">
      <c r="A694" s="14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80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1"/>
      <c r="Y694" s="141"/>
      <c r="Z694" s="141"/>
    </row>
    <row r="695" ht="15.75" customHeight="1">
      <c r="A695" s="14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80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1"/>
      <c r="Y695" s="141"/>
      <c r="Z695" s="141"/>
    </row>
    <row r="696" ht="15.75" customHeight="1">
      <c r="A696" s="14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80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</row>
    <row r="697" ht="15.75" customHeight="1">
      <c r="A697" s="14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80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1"/>
      <c r="Y697" s="141"/>
      <c r="Z697" s="141"/>
    </row>
    <row r="698" ht="15.75" customHeight="1">
      <c r="A698" s="14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80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1"/>
      <c r="Y698" s="141"/>
      <c r="Z698" s="141"/>
    </row>
    <row r="699" ht="15.75" customHeight="1">
      <c r="A699" s="14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80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1"/>
      <c r="Y699" s="141"/>
      <c r="Z699" s="141"/>
    </row>
    <row r="700" ht="15.75" customHeight="1">
      <c r="A700" s="14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80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1"/>
      <c r="Y700" s="141"/>
      <c r="Z700" s="141"/>
    </row>
    <row r="701" ht="15.75" customHeight="1">
      <c r="A701" s="14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80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1"/>
      <c r="Y701" s="141"/>
      <c r="Z701" s="141"/>
    </row>
    <row r="702" ht="15.75" customHeight="1">
      <c r="A702" s="14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80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1"/>
      <c r="Y702" s="141"/>
      <c r="Z702" s="141"/>
    </row>
    <row r="703" ht="15.75" customHeight="1">
      <c r="A703" s="14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80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1"/>
      <c r="Y703" s="141"/>
      <c r="Z703" s="141"/>
    </row>
    <row r="704" ht="15.75" customHeight="1">
      <c r="A704" s="14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80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1"/>
      <c r="Y704" s="141"/>
      <c r="Z704" s="141"/>
    </row>
    <row r="705" ht="15.75" customHeight="1">
      <c r="A705" s="14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80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1"/>
      <c r="Y705" s="141"/>
      <c r="Z705" s="141"/>
    </row>
    <row r="706" ht="15.75" customHeight="1">
      <c r="A706" s="14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80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1"/>
      <c r="Y706" s="141"/>
      <c r="Z706" s="141"/>
    </row>
    <row r="707" ht="15.75" customHeight="1">
      <c r="A707" s="14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80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  <c r="Y707" s="141"/>
      <c r="Z707" s="141"/>
    </row>
    <row r="708" ht="15.75" customHeight="1">
      <c r="A708" s="14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80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  <c r="Y708" s="141"/>
      <c r="Z708" s="141"/>
    </row>
    <row r="709" ht="15.75" customHeight="1">
      <c r="A709" s="14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80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  <c r="Y709" s="141"/>
      <c r="Z709" s="141"/>
    </row>
    <row r="710" ht="15.75" customHeight="1">
      <c r="A710" s="14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80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1"/>
      <c r="Y710" s="141"/>
      <c r="Z710" s="141"/>
    </row>
    <row r="711" ht="15.75" customHeight="1">
      <c r="A711" s="14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80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1"/>
      <c r="Y711" s="141"/>
      <c r="Z711" s="141"/>
    </row>
    <row r="712" ht="15.75" customHeight="1">
      <c r="A712" s="14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80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1"/>
      <c r="Y712" s="141"/>
      <c r="Z712" s="141"/>
    </row>
    <row r="713" ht="15.75" customHeight="1">
      <c r="A713" s="14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80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1"/>
      <c r="Y713" s="141"/>
      <c r="Z713" s="141"/>
    </row>
    <row r="714" ht="15.75" customHeight="1">
      <c r="A714" s="14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80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1"/>
      <c r="Y714" s="141"/>
      <c r="Z714" s="141"/>
    </row>
    <row r="715" ht="15.75" customHeight="1">
      <c r="A715" s="14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80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1"/>
      <c r="Y715" s="141"/>
      <c r="Z715" s="141"/>
    </row>
    <row r="716" ht="15.75" customHeight="1">
      <c r="A716" s="14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80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1"/>
      <c r="Y716" s="141"/>
      <c r="Z716" s="141"/>
    </row>
    <row r="717" ht="15.75" customHeight="1">
      <c r="A717" s="14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80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1"/>
      <c r="Y717" s="141"/>
      <c r="Z717" s="141"/>
    </row>
    <row r="718" ht="15.75" customHeight="1">
      <c r="A718" s="14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80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1"/>
      <c r="Y718" s="141"/>
      <c r="Z718" s="141"/>
    </row>
    <row r="719" ht="15.75" customHeight="1">
      <c r="A719" s="14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80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1"/>
      <c r="Y719" s="141"/>
      <c r="Z719" s="141"/>
    </row>
    <row r="720" ht="15.75" customHeight="1">
      <c r="A720" s="14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80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1"/>
      <c r="Y720" s="141"/>
      <c r="Z720" s="141"/>
    </row>
    <row r="721" ht="15.75" customHeight="1">
      <c r="A721" s="14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80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1"/>
      <c r="Y721" s="141"/>
      <c r="Z721" s="141"/>
    </row>
    <row r="722" ht="15.75" customHeight="1">
      <c r="A722" s="14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80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1"/>
      <c r="Y722" s="141"/>
      <c r="Z722" s="141"/>
    </row>
    <row r="723" ht="15.75" customHeight="1">
      <c r="A723" s="14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80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1"/>
      <c r="Y723" s="141"/>
      <c r="Z723" s="141"/>
    </row>
    <row r="724" ht="15.75" customHeight="1">
      <c r="A724" s="14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80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1"/>
      <c r="Y724" s="141"/>
      <c r="Z724" s="141"/>
    </row>
    <row r="725" ht="15.75" customHeight="1">
      <c r="A725" s="14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80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1"/>
      <c r="Y725" s="141"/>
      <c r="Z725" s="141"/>
    </row>
    <row r="726" ht="15.75" customHeight="1">
      <c r="A726" s="14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80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1"/>
      <c r="Y726" s="141"/>
      <c r="Z726" s="141"/>
    </row>
    <row r="727" ht="15.75" customHeight="1">
      <c r="A727" s="14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80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1"/>
      <c r="Y727" s="141"/>
      <c r="Z727" s="141"/>
    </row>
    <row r="728" ht="15.75" customHeight="1">
      <c r="A728" s="14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80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1"/>
      <c r="Y728" s="141"/>
      <c r="Z728" s="141"/>
    </row>
    <row r="729" ht="15.75" customHeight="1">
      <c r="A729" s="14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80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1"/>
      <c r="Y729" s="141"/>
      <c r="Z729" s="141"/>
    </row>
    <row r="730" ht="15.75" customHeight="1">
      <c r="A730" s="14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80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1"/>
      <c r="Y730" s="141"/>
      <c r="Z730" s="141"/>
    </row>
    <row r="731" ht="15.75" customHeight="1">
      <c r="A731" s="14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80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1"/>
      <c r="Y731" s="141"/>
      <c r="Z731" s="141"/>
    </row>
    <row r="732" ht="15.75" customHeight="1">
      <c r="A732" s="14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80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1"/>
      <c r="Y732" s="141"/>
      <c r="Z732" s="141"/>
    </row>
    <row r="733" ht="15.75" customHeight="1">
      <c r="A733" s="14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80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1"/>
      <c r="Y733" s="141"/>
      <c r="Z733" s="141"/>
    </row>
    <row r="734" ht="15.75" customHeight="1">
      <c r="A734" s="14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80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1"/>
      <c r="Y734" s="141"/>
      <c r="Z734" s="141"/>
    </row>
    <row r="735" ht="15.75" customHeight="1">
      <c r="A735" s="14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80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1"/>
      <c r="Y735" s="141"/>
      <c r="Z735" s="141"/>
    </row>
    <row r="736" ht="15.75" customHeight="1">
      <c r="A736" s="14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80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1"/>
      <c r="Y736" s="141"/>
      <c r="Z736" s="141"/>
    </row>
    <row r="737" ht="15.75" customHeight="1">
      <c r="A737" s="14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80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1"/>
      <c r="Y737" s="141"/>
      <c r="Z737" s="141"/>
    </row>
    <row r="738" ht="15.75" customHeight="1">
      <c r="A738" s="14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80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1"/>
      <c r="Y738" s="141"/>
      <c r="Z738" s="141"/>
    </row>
    <row r="739" ht="15.75" customHeight="1">
      <c r="A739" s="14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80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1"/>
      <c r="Y739" s="141"/>
      <c r="Z739" s="141"/>
    </row>
    <row r="740" ht="15.75" customHeight="1">
      <c r="A740" s="14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80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1"/>
      <c r="Y740" s="141"/>
      <c r="Z740" s="141"/>
    </row>
    <row r="741" ht="15.75" customHeight="1">
      <c r="A741" s="14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80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1"/>
      <c r="Y741" s="141"/>
      <c r="Z741" s="141"/>
    </row>
    <row r="742" ht="15.75" customHeight="1">
      <c r="A742" s="14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80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1"/>
      <c r="Y742" s="141"/>
      <c r="Z742" s="141"/>
    </row>
    <row r="743" ht="15.75" customHeight="1">
      <c r="A743" s="14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80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1"/>
      <c r="Y743" s="141"/>
      <c r="Z743" s="141"/>
    </row>
    <row r="744" ht="15.75" customHeight="1">
      <c r="A744" s="14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80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1"/>
      <c r="Y744" s="141"/>
      <c r="Z744" s="141"/>
    </row>
    <row r="745" ht="15.75" customHeight="1">
      <c r="A745" s="14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80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1"/>
      <c r="Y745" s="141"/>
      <c r="Z745" s="141"/>
    </row>
    <row r="746" ht="15.75" customHeight="1">
      <c r="A746" s="14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80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1"/>
      <c r="Y746" s="141"/>
      <c r="Z746" s="141"/>
    </row>
    <row r="747" ht="15.75" customHeight="1">
      <c r="A747" s="14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80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  <c r="Y747" s="141"/>
      <c r="Z747" s="141"/>
    </row>
    <row r="748" ht="15.75" customHeight="1">
      <c r="A748" s="14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80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  <c r="Y748" s="141"/>
      <c r="Z748" s="141"/>
    </row>
    <row r="749" ht="15.75" customHeight="1">
      <c r="A749" s="14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80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  <c r="Y749" s="141"/>
      <c r="Z749" s="141"/>
    </row>
    <row r="750" ht="15.75" customHeight="1">
      <c r="A750" s="14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80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1"/>
      <c r="Y750" s="141"/>
      <c r="Z750" s="141"/>
    </row>
    <row r="751" ht="15.75" customHeight="1">
      <c r="A751" s="14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80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1"/>
      <c r="Y751" s="141"/>
      <c r="Z751" s="141"/>
    </row>
    <row r="752" ht="15.75" customHeight="1">
      <c r="A752" s="14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80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1"/>
      <c r="Y752" s="141"/>
      <c r="Z752" s="141"/>
    </row>
    <row r="753" ht="15.75" customHeight="1">
      <c r="A753" s="14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80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1"/>
      <c r="Y753" s="141"/>
      <c r="Z753" s="141"/>
    </row>
    <row r="754" ht="15.75" customHeight="1">
      <c r="A754" s="14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80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1"/>
      <c r="Y754" s="141"/>
      <c r="Z754" s="141"/>
    </row>
    <row r="755" ht="15.75" customHeight="1">
      <c r="A755" s="14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80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1"/>
      <c r="Y755" s="141"/>
      <c r="Z755" s="141"/>
    </row>
    <row r="756" ht="15.75" customHeight="1">
      <c r="A756" s="14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80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1"/>
      <c r="Y756" s="141"/>
      <c r="Z756" s="141"/>
    </row>
    <row r="757" ht="15.75" customHeight="1">
      <c r="A757" s="14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80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1"/>
      <c r="Y757" s="141"/>
      <c r="Z757" s="141"/>
    </row>
    <row r="758" ht="15.75" customHeight="1">
      <c r="A758" s="14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80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1"/>
      <c r="Y758" s="141"/>
      <c r="Z758" s="141"/>
    </row>
    <row r="759" ht="15.75" customHeight="1">
      <c r="A759" s="14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80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1"/>
      <c r="Y759" s="141"/>
      <c r="Z759" s="141"/>
    </row>
    <row r="760" ht="15.75" customHeight="1">
      <c r="A760" s="14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80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1"/>
      <c r="Y760" s="141"/>
      <c r="Z760" s="141"/>
    </row>
    <row r="761" ht="15.75" customHeight="1">
      <c r="A761" s="14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80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1"/>
      <c r="Y761" s="141"/>
      <c r="Z761" s="141"/>
    </row>
    <row r="762" ht="15.75" customHeight="1">
      <c r="A762" s="14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80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1"/>
      <c r="Y762" s="141"/>
      <c r="Z762" s="141"/>
    </row>
    <row r="763" ht="15.75" customHeight="1">
      <c r="A763" s="14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80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1"/>
      <c r="Y763" s="141"/>
      <c r="Z763" s="141"/>
    </row>
    <row r="764" ht="15.75" customHeight="1">
      <c r="A764" s="14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80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1"/>
      <c r="Y764" s="141"/>
      <c r="Z764" s="141"/>
    </row>
    <row r="765" ht="15.75" customHeight="1">
      <c r="A765" s="14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80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1"/>
      <c r="Y765" s="141"/>
      <c r="Z765" s="141"/>
    </row>
    <row r="766" ht="15.75" customHeight="1">
      <c r="A766" s="14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80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1"/>
      <c r="Y766" s="141"/>
      <c r="Z766" s="141"/>
    </row>
    <row r="767" ht="15.75" customHeight="1">
      <c r="A767" s="14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80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1"/>
      <c r="Y767" s="141"/>
      <c r="Z767" s="141"/>
    </row>
    <row r="768" ht="15.75" customHeight="1">
      <c r="A768" s="14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80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1"/>
      <c r="Y768" s="141"/>
      <c r="Z768" s="141"/>
    </row>
    <row r="769" ht="15.75" customHeight="1">
      <c r="A769" s="14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80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1"/>
      <c r="Y769" s="141"/>
      <c r="Z769" s="141"/>
    </row>
    <row r="770" ht="15.75" customHeight="1">
      <c r="A770" s="14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80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1"/>
      <c r="Y770" s="141"/>
      <c r="Z770" s="141"/>
    </row>
    <row r="771" ht="15.75" customHeight="1">
      <c r="A771" s="14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80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1"/>
      <c r="Y771" s="141"/>
      <c r="Z771" s="141"/>
    </row>
    <row r="772" ht="15.75" customHeight="1">
      <c r="A772" s="14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80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1"/>
      <c r="Y772" s="141"/>
      <c r="Z772" s="141"/>
    </row>
    <row r="773" ht="15.75" customHeight="1">
      <c r="A773" s="14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80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1"/>
      <c r="Y773" s="141"/>
      <c r="Z773" s="141"/>
    </row>
    <row r="774" ht="15.75" customHeight="1">
      <c r="A774" s="14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80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1"/>
      <c r="Y774" s="141"/>
      <c r="Z774" s="141"/>
    </row>
    <row r="775" ht="15.75" customHeight="1">
      <c r="A775" s="14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80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1"/>
      <c r="Y775" s="141"/>
      <c r="Z775" s="141"/>
    </row>
    <row r="776" ht="15.75" customHeight="1">
      <c r="A776" s="14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80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1"/>
      <c r="Y776" s="141"/>
      <c r="Z776" s="141"/>
    </row>
    <row r="777" ht="15.75" customHeight="1">
      <c r="A777" s="14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80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1"/>
      <c r="Y777" s="141"/>
      <c r="Z777" s="141"/>
    </row>
    <row r="778" ht="15.75" customHeight="1">
      <c r="A778" s="14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80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1"/>
      <c r="Y778" s="141"/>
      <c r="Z778" s="141"/>
    </row>
    <row r="779" ht="15.75" customHeight="1">
      <c r="A779" s="14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80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1"/>
      <c r="Y779" s="141"/>
      <c r="Z779" s="141"/>
    </row>
    <row r="780" ht="15.75" customHeight="1">
      <c r="A780" s="14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80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1"/>
      <c r="Y780" s="141"/>
      <c r="Z780" s="141"/>
    </row>
    <row r="781" ht="15.75" customHeight="1">
      <c r="A781" s="14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80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1"/>
      <c r="Y781" s="141"/>
      <c r="Z781" s="141"/>
    </row>
    <row r="782" ht="15.75" customHeight="1">
      <c r="A782" s="14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80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1"/>
      <c r="Y782" s="141"/>
      <c r="Z782" s="141"/>
    </row>
    <row r="783" ht="15.75" customHeight="1">
      <c r="A783" s="14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80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1"/>
      <c r="Y783" s="141"/>
      <c r="Z783" s="141"/>
    </row>
    <row r="784" ht="15.75" customHeight="1">
      <c r="A784" s="14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80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1"/>
      <c r="Y784" s="141"/>
      <c r="Z784" s="141"/>
    </row>
    <row r="785" ht="15.75" customHeight="1">
      <c r="A785" s="14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80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1"/>
      <c r="Y785" s="141"/>
      <c r="Z785" s="141"/>
    </row>
    <row r="786" ht="15.75" customHeight="1">
      <c r="A786" s="14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80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1"/>
      <c r="Y786" s="141"/>
      <c r="Z786" s="141"/>
    </row>
    <row r="787" ht="15.75" customHeight="1">
      <c r="A787" s="14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80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  <c r="Y787" s="141"/>
      <c r="Z787" s="141"/>
    </row>
    <row r="788" ht="15.75" customHeight="1">
      <c r="A788" s="14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80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  <c r="Y788" s="141"/>
      <c r="Z788" s="141"/>
    </row>
    <row r="789" ht="15.75" customHeight="1">
      <c r="A789" s="14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80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  <c r="Y789" s="141"/>
      <c r="Z789" s="141"/>
    </row>
    <row r="790" ht="15.75" customHeight="1">
      <c r="A790" s="14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80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1"/>
      <c r="Y790" s="141"/>
      <c r="Z790" s="141"/>
    </row>
    <row r="791" ht="15.75" customHeight="1">
      <c r="A791" s="14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80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1"/>
      <c r="Y791" s="141"/>
      <c r="Z791" s="141"/>
    </row>
    <row r="792" ht="15.75" customHeight="1">
      <c r="A792" s="14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80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1"/>
      <c r="Y792" s="141"/>
      <c r="Z792" s="141"/>
    </row>
    <row r="793" ht="15.75" customHeight="1">
      <c r="A793" s="14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80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1"/>
      <c r="Y793" s="141"/>
      <c r="Z793" s="141"/>
    </row>
    <row r="794" ht="15.75" customHeight="1">
      <c r="A794" s="14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80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1"/>
      <c r="Y794" s="141"/>
      <c r="Z794" s="141"/>
    </row>
    <row r="795" ht="15.75" customHeight="1">
      <c r="A795" s="14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80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1"/>
      <c r="Y795" s="141"/>
      <c r="Z795" s="141"/>
    </row>
    <row r="796" ht="15.75" customHeight="1">
      <c r="A796" s="14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80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1"/>
      <c r="Y796" s="141"/>
      <c r="Z796" s="141"/>
    </row>
    <row r="797" ht="15.75" customHeight="1">
      <c r="A797" s="14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80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1"/>
      <c r="Y797" s="141"/>
      <c r="Z797" s="141"/>
    </row>
    <row r="798" ht="15.75" customHeight="1">
      <c r="A798" s="14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80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1"/>
      <c r="Y798" s="141"/>
      <c r="Z798" s="141"/>
    </row>
    <row r="799" ht="15.75" customHeight="1">
      <c r="A799" s="14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80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1"/>
      <c r="Y799" s="141"/>
      <c r="Z799" s="141"/>
    </row>
    <row r="800" ht="15.75" customHeight="1">
      <c r="A800" s="14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80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1"/>
      <c r="Y800" s="141"/>
      <c r="Z800" s="141"/>
    </row>
    <row r="801" ht="15.75" customHeight="1">
      <c r="A801" s="14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80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1"/>
      <c r="Y801" s="141"/>
      <c r="Z801" s="141"/>
    </row>
    <row r="802" ht="15.75" customHeight="1">
      <c r="A802" s="14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80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1"/>
      <c r="Y802" s="141"/>
      <c r="Z802" s="141"/>
    </row>
    <row r="803" ht="15.75" customHeight="1">
      <c r="A803" s="14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80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1"/>
      <c r="Y803" s="141"/>
      <c r="Z803" s="141"/>
    </row>
    <row r="804" ht="15.75" customHeight="1">
      <c r="A804" s="14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80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1"/>
      <c r="Y804" s="141"/>
      <c r="Z804" s="141"/>
    </row>
    <row r="805" ht="15.75" customHeight="1">
      <c r="A805" s="14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80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1"/>
      <c r="Y805" s="141"/>
      <c r="Z805" s="141"/>
    </row>
    <row r="806" ht="15.75" customHeight="1">
      <c r="A806" s="14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80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1"/>
      <c r="Y806" s="141"/>
      <c r="Z806" s="141"/>
    </row>
    <row r="807" ht="15.75" customHeight="1">
      <c r="A807" s="14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80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1"/>
      <c r="Y807" s="141"/>
      <c r="Z807" s="141"/>
    </row>
    <row r="808" ht="15.75" customHeight="1">
      <c r="A808" s="14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80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1"/>
      <c r="Y808" s="141"/>
      <c r="Z808" s="141"/>
    </row>
    <row r="809" ht="15.75" customHeight="1">
      <c r="A809" s="14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80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1"/>
      <c r="Y809" s="141"/>
      <c r="Z809" s="141"/>
    </row>
    <row r="810" ht="15.75" customHeight="1">
      <c r="A810" s="14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80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1"/>
      <c r="Y810" s="141"/>
      <c r="Z810" s="141"/>
    </row>
    <row r="811" ht="15.75" customHeight="1">
      <c r="A811" s="14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80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1"/>
      <c r="Y811" s="141"/>
      <c r="Z811" s="141"/>
    </row>
    <row r="812" ht="15.75" customHeight="1">
      <c r="A812" s="14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80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1"/>
      <c r="Y812" s="141"/>
      <c r="Z812" s="141"/>
    </row>
    <row r="813" ht="15.75" customHeight="1">
      <c r="A813" s="14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80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1"/>
      <c r="Y813" s="141"/>
      <c r="Z813" s="141"/>
    </row>
    <row r="814" ht="15.75" customHeight="1">
      <c r="A814" s="14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80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1"/>
      <c r="Y814" s="141"/>
      <c r="Z814" s="141"/>
    </row>
    <row r="815" ht="15.75" customHeight="1">
      <c r="A815" s="14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80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1"/>
      <c r="Y815" s="141"/>
      <c r="Z815" s="141"/>
    </row>
    <row r="816" ht="15.75" customHeight="1">
      <c r="A816" s="14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80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1"/>
      <c r="Y816" s="141"/>
      <c r="Z816" s="141"/>
    </row>
    <row r="817" ht="15.75" customHeight="1">
      <c r="A817" s="14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80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1"/>
      <c r="Y817" s="141"/>
      <c r="Z817" s="141"/>
    </row>
    <row r="818" ht="15.75" customHeight="1">
      <c r="A818" s="14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80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1"/>
      <c r="Y818" s="141"/>
      <c r="Z818" s="141"/>
    </row>
    <row r="819" ht="15.75" customHeight="1">
      <c r="A819" s="14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80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1"/>
      <c r="Y819" s="141"/>
      <c r="Z819" s="141"/>
    </row>
    <row r="820" ht="15.75" customHeight="1">
      <c r="A820" s="14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80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1"/>
      <c r="Y820" s="141"/>
      <c r="Z820" s="141"/>
    </row>
    <row r="821" ht="15.75" customHeight="1">
      <c r="A821" s="14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80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1"/>
      <c r="Y821" s="141"/>
      <c r="Z821" s="141"/>
    </row>
    <row r="822" ht="15.75" customHeight="1">
      <c r="A822" s="14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80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1"/>
      <c r="Y822" s="141"/>
      <c r="Z822" s="141"/>
    </row>
    <row r="823" ht="15.75" customHeight="1">
      <c r="A823" s="14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80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1"/>
      <c r="Y823" s="141"/>
      <c r="Z823" s="141"/>
    </row>
    <row r="824" ht="15.75" customHeight="1">
      <c r="A824" s="14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80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1"/>
      <c r="Y824" s="141"/>
      <c r="Z824" s="141"/>
    </row>
    <row r="825" ht="15.75" customHeight="1">
      <c r="A825" s="14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80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  <c r="Y825" s="141"/>
      <c r="Z825" s="141"/>
    </row>
    <row r="826" ht="15.75" customHeight="1">
      <c r="A826" s="14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80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  <c r="Y826" s="141"/>
      <c r="Z826" s="141"/>
    </row>
    <row r="827" ht="15.75" customHeight="1">
      <c r="A827" s="14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80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  <c r="Y827" s="141"/>
      <c r="Z827" s="141"/>
    </row>
    <row r="828" ht="15.75" customHeight="1">
      <c r="A828" s="14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80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1"/>
      <c r="Y828" s="141"/>
      <c r="Z828" s="141"/>
    </row>
    <row r="829" ht="15.75" customHeight="1">
      <c r="A829" s="14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80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1"/>
      <c r="Y829" s="141"/>
      <c r="Z829" s="141"/>
    </row>
    <row r="830" ht="15.75" customHeight="1">
      <c r="A830" s="14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80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1"/>
      <c r="Y830" s="141"/>
      <c r="Z830" s="141"/>
    </row>
    <row r="831" ht="15.75" customHeight="1">
      <c r="A831" s="14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80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1"/>
      <c r="Y831" s="141"/>
      <c r="Z831" s="141"/>
    </row>
    <row r="832" ht="15.75" customHeight="1">
      <c r="A832" s="14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80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1"/>
      <c r="Y832" s="141"/>
      <c r="Z832" s="141"/>
    </row>
    <row r="833" ht="15.75" customHeight="1">
      <c r="A833" s="14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80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1"/>
      <c r="Y833" s="141"/>
      <c r="Z833" s="141"/>
    </row>
    <row r="834" ht="15.75" customHeight="1">
      <c r="A834" s="14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80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1"/>
      <c r="Y834" s="141"/>
      <c r="Z834" s="141"/>
    </row>
    <row r="835" ht="15.75" customHeight="1">
      <c r="A835" s="14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80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1"/>
      <c r="Y835" s="141"/>
      <c r="Z835" s="141"/>
    </row>
    <row r="836" ht="15.75" customHeight="1">
      <c r="A836" s="14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80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1"/>
      <c r="Y836" s="141"/>
      <c r="Z836" s="141"/>
    </row>
    <row r="837" ht="15.75" customHeight="1">
      <c r="A837" s="14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80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1"/>
      <c r="Y837" s="141"/>
      <c r="Z837" s="141"/>
    </row>
    <row r="838" ht="15.75" customHeight="1">
      <c r="A838" s="14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80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1"/>
      <c r="Y838" s="141"/>
      <c r="Z838" s="141"/>
    </row>
    <row r="839" ht="15.75" customHeight="1">
      <c r="A839" s="14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80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1"/>
      <c r="Y839" s="141"/>
      <c r="Z839" s="141"/>
    </row>
    <row r="840" ht="15.75" customHeight="1">
      <c r="A840" s="14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80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1"/>
      <c r="Y840" s="141"/>
      <c r="Z840" s="141"/>
    </row>
    <row r="841" ht="15.75" customHeight="1">
      <c r="A841" s="14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80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1"/>
      <c r="Y841" s="141"/>
      <c r="Z841" s="141"/>
    </row>
    <row r="842" ht="15.75" customHeight="1">
      <c r="A842" s="14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80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1"/>
      <c r="Y842" s="141"/>
      <c r="Z842" s="141"/>
    </row>
    <row r="843" ht="15.75" customHeight="1">
      <c r="A843" s="14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80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1"/>
      <c r="Y843" s="141"/>
      <c r="Z843" s="141"/>
    </row>
    <row r="844" ht="15.75" customHeight="1">
      <c r="A844" s="14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80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1"/>
      <c r="Y844" s="141"/>
      <c r="Z844" s="141"/>
    </row>
    <row r="845" ht="15.75" customHeight="1">
      <c r="A845" s="14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80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1"/>
      <c r="Y845" s="141"/>
      <c r="Z845" s="141"/>
    </row>
    <row r="846" ht="15.75" customHeight="1">
      <c r="A846" s="14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80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1"/>
      <c r="Y846" s="141"/>
      <c r="Z846" s="141"/>
    </row>
    <row r="847" ht="15.75" customHeight="1">
      <c r="A847" s="14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80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1"/>
      <c r="Y847" s="141"/>
      <c r="Z847" s="141"/>
    </row>
    <row r="848" ht="15.75" customHeight="1">
      <c r="A848" s="14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80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1"/>
      <c r="Y848" s="141"/>
      <c r="Z848" s="141"/>
    </row>
    <row r="849" ht="15.75" customHeight="1">
      <c r="A849" s="14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80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1"/>
      <c r="Y849" s="141"/>
      <c r="Z849" s="141"/>
    </row>
    <row r="850" ht="15.75" customHeight="1">
      <c r="A850" s="14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80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1"/>
      <c r="Y850" s="141"/>
      <c r="Z850" s="141"/>
    </row>
    <row r="851" ht="15.75" customHeight="1">
      <c r="A851" s="14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80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1"/>
      <c r="Y851" s="141"/>
      <c r="Z851" s="141"/>
    </row>
    <row r="852" ht="15.75" customHeight="1">
      <c r="A852" s="14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80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1"/>
      <c r="Y852" s="141"/>
      <c r="Z852" s="141"/>
    </row>
    <row r="853" ht="15.75" customHeight="1">
      <c r="A853" s="14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80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1"/>
      <c r="Y853" s="141"/>
      <c r="Z853" s="141"/>
    </row>
    <row r="854" ht="15.75" customHeight="1">
      <c r="A854" s="14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80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1"/>
      <c r="Y854" s="141"/>
      <c r="Z854" s="141"/>
    </row>
    <row r="855" ht="15.75" customHeight="1">
      <c r="A855" s="14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80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1"/>
      <c r="Y855" s="141"/>
      <c r="Z855" s="141"/>
    </row>
    <row r="856" ht="15.75" customHeight="1">
      <c r="A856" s="14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80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1"/>
      <c r="Y856" s="141"/>
      <c r="Z856" s="141"/>
    </row>
    <row r="857" ht="15.75" customHeight="1">
      <c r="A857" s="14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80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1"/>
      <c r="Y857" s="141"/>
      <c r="Z857" s="141"/>
    </row>
    <row r="858" ht="15.75" customHeight="1">
      <c r="A858" s="14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80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1"/>
      <c r="Y858" s="141"/>
      <c r="Z858" s="141"/>
    </row>
    <row r="859" ht="15.75" customHeight="1">
      <c r="A859" s="14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80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1"/>
      <c r="Y859" s="141"/>
      <c r="Z859" s="141"/>
    </row>
    <row r="860" ht="15.75" customHeight="1">
      <c r="A860" s="14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80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1"/>
      <c r="Y860" s="141"/>
      <c r="Z860" s="141"/>
    </row>
    <row r="861" ht="15.75" customHeight="1">
      <c r="A861" s="14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80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1"/>
      <c r="Y861" s="141"/>
      <c r="Z861" s="141"/>
    </row>
    <row r="862" ht="15.75" customHeight="1">
      <c r="A862" s="14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80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1"/>
      <c r="Y862" s="141"/>
      <c r="Z862" s="141"/>
    </row>
    <row r="863" ht="15.75" customHeight="1">
      <c r="A863" s="14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80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  <c r="Y863" s="141"/>
      <c r="Z863" s="141"/>
    </row>
    <row r="864" ht="15.75" customHeight="1">
      <c r="A864" s="14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80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  <c r="Y864" s="141"/>
      <c r="Z864" s="141"/>
    </row>
    <row r="865" ht="15.75" customHeight="1">
      <c r="A865" s="14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80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  <c r="Y865" s="141"/>
      <c r="Z865" s="141"/>
    </row>
    <row r="866" ht="15.75" customHeight="1">
      <c r="A866" s="14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80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1"/>
      <c r="Y866" s="141"/>
      <c r="Z866" s="141"/>
    </row>
    <row r="867" ht="15.75" customHeight="1">
      <c r="A867" s="14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80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1"/>
      <c r="Y867" s="141"/>
      <c r="Z867" s="141"/>
    </row>
    <row r="868" ht="15.75" customHeight="1">
      <c r="A868" s="14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80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1"/>
      <c r="Y868" s="141"/>
      <c r="Z868" s="141"/>
    </row>
    <row r="869" ht="15.75" customHeight="1">
      <c r="A869" s="14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80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1"/>
      <c r="Y869" s="141"/>
      <c r="Z869" s="141"/>
    </row>
    <row r="870" ht="15.75" customHeight="1">
      <c r="A870" s="14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80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1"/>
      <c r="Y870" s="141"/>
      <c r="Z870" s="141"/>
    </row>
    <row r="871" ht="15.75" customHeight="1">
      <c r="A871" s="14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80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1"/>
      <c r="Y871" s="141"/>
      <c r="Z871" s="141"/>
    </row>
    <row r="872" ht="15.75" customHeight="1">
      <c r="A872" s="14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80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1"/>
      <c r="Y872" s="141"/>
      <c r="Z872" s="141"/>
    </row>
    <row r="873" ht="15.75" customHeight="1">
      <c r="A873" s="14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80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1"/>
      <c r="Y873" s="141"/>
      <c r="Z873" s="141"/>
    </row>
    <row r="874" ht="15.75" customHeight="1">
      <c r="A874" s="14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80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1"/>
      <c r="Y874" s="141"/>
      <c r="Z874" s="141"/>
    </row>
    <row r="875" ht="15.75" customHeight="1">
      <c r="A875" s="14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80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1"/>
      <c r="Y875" s="141"/>
      <c r="Z875" s="141"/>
    </row>
    <row r="876" ht="15.75" customHeight="1">
      <c r="A876" s="14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80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1"/>
      <c r="Y876" s="141"/>
      <c r="Z876" s="141"/>
    </row>
    <row r="877" ht="15.75" customHeight="1">
      <c r="A877" s="14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80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1"/>
      <c r="Y877" s="141"/>
      <c r="Z877" s="141"/>
    </row>
    <row r="878" ht="15.75" customHeight="1">
      <c r="A878" s="14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80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1"/>
      <c r="Y878" s="141"/>
      <c r="Z878" s="141"/>
    </row>
    <row r="879" ht="15.75" customHeight="1">
      <c r="A879" s="14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80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1"/>
      <c r="Y879" s="141"/>
      <c r="Z879" s="141"/>
    </row>
    <row r="880" ht="15.75" customHeight="1">
      <c r="A880" s="14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80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1"/>
      <c r="Y880" s="141"/>
      <c r="Z880" s="141"/>
    </row>
    <row r="881" ht="15.75" customHeight="1">
      <c r="A881" s="14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80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1"/>
      <c r="Y881" s="141"/>
      <c r="Z881" s="141"/>
    </row>
    <row r="882" ht="15.75" customHeight="1">
      <c r="A882" s="14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80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1"/>
      <c r="Y882" s="141"/>
      <c r="Z882" s="141"/>
    </row>
    <row r="883" ht="15.75" customHeight="1">
      <c r="A883" s="14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80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1"/>
      <c r="Y883" s="141"/>
      <c r="Z883" s="141"/>
    </row>
    <row r="884" ht="15.75" customHeight="1">
      <c r="A884" s="14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80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1"/>
      <c r="Y884" s="141"/>
      <c r="Z884" s="141"/>
    </row>
    <row r="885" ht="15.75" customHeight="1">
      <c r="A885" s="14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80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1"/>
      <c r="Y885" s="141"/>
      <c r="Z885" s="141"/>
    </row>
    <row r="886" ht="15.75" customHeight="1">
      <c r="A886" s="14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80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1"/>
      <c r="Y886" s="141"/>
      <c r="Z886" s="141"/>
    </row>
    <row r="887" ht="15.75" customHeight="1">
      <c r="A887" s="14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80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1"/>
      <c r="Y887" s="141"/>
      <c r="Z887" s="141"/>
    </row>
    <row r="888" ht="15.75" customHeight="1">
      <c r="A888" s="14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80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1"/>
      <c r="Y888" s="141"/>
      <c r="Z888" s="141"/>
    </row>
    <row r="889" ht="15.75" customHeight="1">
      <c r="A889" s="14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80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1"/>
      <c r="Y889" s="141"/>
      <c r="Z889" s="141"/>
    </row>
    <row r="890" ht="15.75" customHeight="1">
      <c r="A890" s="14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80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1"/>
      <c r="Y890" s="141"/>
      <c r="Z890" s="141"/>
    </row>
    <row r="891" ht="15.75" customHeight="1">
      <c r="A891" s="14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80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1"/>
      <c r="Y891" s="141"/>
      <c r="Z891" s="141"/>
    </row>
    <row r="892" ht="15.75" customHeight="1">
      <c r="A892" s="14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80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1"/>
      <c r="Y892" s="141"/>
      <c r="Z892" s="141"/>
    </row>
    <row r="893" ht="15.75" customHeight="1">
      <c r="A893" s="14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80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1"/>
      <c r="Y893" s="141"/>
      <c r="Z893" s="141"/>
    </row>
    <row r="894" ht="15.75" customHeight="1">
      <c r="A894" s="14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80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1"/>
      <c r="Y894" s="141"/>
      <c r="Z894" s="141"/>
    </row>
    <row r="895" ht="15.75" customHeight="1">
      <c r="A895" s="14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80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1"/>
      <c r="Y895" s="141"/>
      <c r="Z895" s="141"/>
    </row>
    <row r="896" ht="15.75" customHeight="1">
      <c r="A896" s="14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80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1"/>
      <c r="Y896" s="141"/>
      <c r="Z896" s="141"/>
    </row>
    <row r="897" ht="15.75" customHeight="1">
      <c r="A897" s="14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80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1"/>
      <c r="Y897" s="141"/>
      <c r="Z897" s="141"/>
    </row>
    <row r="898" ht="15.75" customHeight="1">
      <c r="A898" s="14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80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1"/>
      <c r="Y898" s="141"/>
      <c r="Z898" s="141"/>
    </row>
    <row r="899" ht="15.75" customHeight="1">
      <c r="A899" s="14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80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1"/>
      <c r="Y899" s="141"/>
      <c r="Z899" s="141"/>
    </row>
    <row r="900" ht="15.75" customHeight="1">
      <c r="A900" s="14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80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1"/>
      <c r="Y900" s="141"/>
      <c r="Z900" s="141"/>
    </row>
    <row r="901" ht="15.75" customHeight="1">
      <c r="A901" s="14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80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  <c r="Y901" s="141"/>
      <c r="Z901" s="141"/>
    </row>
    <row r="902" ht="15.75" customHeight="1">
      <c r="A902" s="14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80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  <c r="Y902" s="141"/>
      <c r="Z902" s="141"/>
    </row>
    <row r="903" ht="15.75" customHeight="1">
      <c r="A903" s="14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80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  <c r="Y903" s="141"/>
      <c r="Z903" s="141"/>
    </row>
    <row r="904" ht="15.75" customHeight="1">
      <c r="A904" s="14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80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1"/>
      <c r="Y904" s="141"/>
      <c r="Z904" s="141"/>
    </row>
    <row r="905" ht="15.75" customHeight="1">
      <c r="A905" s="14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80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1"/>
      <c r="Y905" s="141"/>
      <c r="Z905" s="141"/>
    </row>
    <row r="906" ht="15.75" customHeight="1">
      <c r="A906" s="14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80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1"/>
      <c r="Y906" s="141"/>
      <c r="Z906" s="141"/>
    </row>
    <row r="907" ht="15.75" customHeight="1">
      <c r="A907" s="14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80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1"/>
      <c r="Y907" s="141"/>
      <c r="Z907" s="141"/>
    </row>
    <row r="908" ht="15.75" customHeight="1">
      <c r="A908" s="14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80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1"/>
      <c r="Y908" s="141"/>
      <c r="Z908" s="141"/>
    </row>
    <row r="909" ht="15.75" customHeight="1">
      <c r="A909" s="14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80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1"/>
      <c r="Y909" s="141"/>
      <c r="Z909" s="141"/>
    </row>
    <row r="910" ht="15.75" customHeight="1">
      <c r="A910" s="14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80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1"/>
      <c r="Y910" s="141"/>
      <c r="Z910" s="141"/>
    </row>
    <row r="911" ht="15.75" customHeight="1">
      <c r="A911" s="14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80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1"/>
      <c r="Y911" s="141"/>
      <c r="Z911" s="141"/>
    </row>
    <row r="912" ht="15.75" customHeight="1">
      <c r="A912" s="14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80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1"/>
      <c r="Y912" s="141"/>
      <c r="Z912" s="141"/>
    </row>
    <row r="913" ht="15.75" customHeight="1">
      <c r="A913" s="14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80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1"/>
      <c r="Y913" s="141"/>
      <c r="Z913" s="141"/>
    </row>
    <row r="914" ht="15.75" customHeight="1">
      <c r="A914" s="14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80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1"/>
      <c r="Y914" s="141"/>
      <c r="Z914" s="141"/>
    </row>
    <row r="915" ht="15.75" customHeight="1">
      <c r="A915" s="14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80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1"/>
      <c r="Y915" s="141"/>
      <c r="Z915" s="141"/>
    </row>
    <row r="916" ht="15.75" customHeight="1">
      <c r="A916" s="14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80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1"/>
      <c r="Y916" s="141"/>
      <c r="Z916" s="141"/>
    </row>
    <row r="917" ht="15.75" customHeight="1">
      <c r="A917" s="14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80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1"/>
      <c r="Y917" s="141"/>
      <c r="Z917" s="141"/>
    </row>
    <row r="918" ht="15.75" customHeight="1">
      <c r="A918" s="14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80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1"/>
      <c r="Y918" s="141"/>
      <c r="Z918" s="141"/>
    </row>
    <row r="919" ht="15.75" customHeight="1">
      <c r="A919" s="14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80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1"/>
      <c r="Y919" s="141"/>
      <c r="Z919" s="141"/>
    </row>
    <row r="920" ht="15.75" customHeight="1">
      <c r="A920" s="14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80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1"/>
      <c r="Y920" s="141"/>
      <c r="Z920" s="141"/>
    </row>
    <row r="921" ht="15.75" customHeight="1">
      <c r="A921" s="14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80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1"/>
      <c r="Y921" s="141"/>
      <c r="Z921" s="141"/>
    </row>
    <row r="922" ht="15.75" customHeight="1">
      <c r="A922" s="14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80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1"/>
      <c r="Y922" s="141"/>
      <c r="Z922" s="141"/>
    </row>
    <row r="923" ht="15.75" customHeight="1">
      <c r="A923" s="14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80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1"/>
      <c r="Y923" s="141"/>
      <c r="Z923" s="141"/>
    </row>
    <row r="924" ht="15.75" customHeight="1">
      <c r="A924" s="14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80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1"/>
      <c r="Y924" s="141"/>
      <c r="Z924" s="141"/>
    </row>
    <row r="925" ht="15.75" customHeight="1">
      <c r="A925" s="14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80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1"/>
      <c r="Y925" s="141"/>
      <c r="Z925" s="141"/>
    </row>
    <row r="926" ht="15.75" customHeight="1">
      <c r="A926" s="14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80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1"/>
      <c r="Y926" s="141"/>
      <c r="Z926" s="141"/>
    </row>
    <row r="927" ht="15.75" customHeight="1">
      <c r="A927" s="14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80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1"/>
      <c r="Y927" s="141"/>
      <c r="Z927" s="141"/>
    </row>
    <row r="928" ht="15.75" customHeight="1">
      <c r="A928" s="14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80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1"/>
      <c r="Y928" s="141"/>
      <c r="Z928" s="141"/>
    </row>
    <row r="929" ht="15.75" customHeight="1">
      <c r="A929" s="14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80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141"/>
      <c r="Z929" s="141"/>
    </row>
    <row r="930" ht="15.75" customHeight="1">
      <c r="A930" s="14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80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1"/>
      <c r="Y930" s="141"/>
      <c r="Z930" s="141"/>
    </row>
    <row r="931" ht="15.75" customHeight="1">
      <c r="A931" s="14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80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1"/>
      <c r="Y931" s="141"/>
      <c r="Z931" s="141"/>
    </row>
    <row r="932" ht="15.75" customHeight="1">
      <c r="A932" s="14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80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1"/>
      <c r="Y932" s="141"/>
      <c r="Z932" s="141"/>
    </row>
    <row r="933" ht="15.75" customHeight="1">
      <c r="A933" s="14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80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1"/>
      <c r="Y933" s="141"/>
      <c r="Z933" s="141"/>
    </row>
    <row r="934" ht="15.75" customHeight="1">
      <c r="A934" s="14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80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141"/>
      <c r="Z934" s="141"/>
    </row>
    <row r="935" ht="15.75" customHeight="1">
      <c r="A935" s="14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80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1"/>
      <c r="Y935" s="141"/>
      <c r="Z935" s="141"/>
    </row>
    <row r="936" ht="15.75" customHeight="1">
      <c r="A936" s="14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80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1"/>
      <c r="Y936" s="141"/>
      <c r="Z936" s="141"/>
    </row>
    <row r="937" ht="15.75" customHeight="1">
      <c r="A937" s="14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80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1"/>
      <c r="Y937" s="141"/>
      <c r="Z937" s="141"/>
    </row>
    <row r="938" ht="15.75" customHeight="1">
      <c r="A938" s="14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80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1"/>
      <c r="Y938" s="141"/>
      <c r="Z938" s="141"/>
    </row>
    <row r="939" ht="15.75" customHeight="1">
      <c r="A939" s="14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80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141"/>
      <c r="Z939" s="141"/>
    </row>
    <row r="940" ht="15.75" customHeight="1">
      <c r="A940" s="14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80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1"/>
      <c r="Y940" s="141"/>
      <c r="Z940" s="141"/>
    </row>
    <row r="941" ht="15.75" customHeight="1">
      <c r="A941" s="14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80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1"/>
      <c r="Y941" s="141"/>
      <c r="Z941" s="141"/>
    </row>
    <row r="942" ht="15.75" customHeight="1">
      <c r="A942" s="14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80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  <c r="Y942" s="141"/>
      <c r="Z942" s="141"/>
    </row>
    <row r="943" ht="15.75" customHeight="1">
      <c r="A943" s="14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80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  <c r="Y943" s="141"/>
      <c r="Z943" s="141"/>
    </row>
    <row r="944" ht="15.75" customHeight="1">
      <c r="A944" s="14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80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</row>
    <row r="945" ht="15.75" customHeight="1">
      <c r="A945" s="14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80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1"/>
      <c r="Y945" s="141"/>
      <c r="Z945" s="141"/>
    </row>
    <row r="946" ht="15.75" customHeight="1">
      <c r="A946" s="14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80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1"/>
      <c r="Y946" s="141"/>
      <c r="Z946" s="141"/>
    </row>
    <row r="947" ht="15.75" customHeight="1">
      <c r="A947" s="14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80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1"/>
      <c r="Y947" s="141"/>
      <c r="Z947" s="141"/>
    </row>
    <row r="948" ht="15.75" customHeight="1">
      <c r="A948" s="14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80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1"/>
      <c r="Y948" s="141"/>
      <c r="Z948" s="141"/>
    </row>
    <row r="949" ht="15.75" customHeight="1">
      <c r="A949" s="14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80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1"/>
      <c r="Y949" s="141"/>
      <c r="Z949" s="141"/>
    </row>
    <row r="950" ht="15.75" customHeight="1">
      <c r="A950" s="14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80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1"/>
      <c r="Y950" s="141"/>
      <c r="Z950" s="141"/>
    </row>
    <row r="951" ht="15.75" customHeight="1">
      <c r="A951" s="14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80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1"/>
      <c r="Y951" s="141"/>
      <c r="Z951" s="141"/>
    </row>
    <row r="952" ht="15.75" customHeight="1">
      <c r="A952" s="14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80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1"/>
      <c r="Y952" s="141"/>
      <c r="Z952" s="141"/>
    </row>
    <row r="953" ht="15.75" customHeight="1">
      <c r="A953" s="141"/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80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1"/>
      <c r="Y953" s="141"/>
      <c r="Z953" s="141"/>
    </row>
    <row r="954" ht="15.75" customHeight="1">
      <c r="A954" s="141"/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80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1"/>
      <c r="Y954" s="141"/>
      <c r="Z954" s="141"/>
    </row>
    <row r="955" ht="15.75" customHeight="1">
      <c r="A955" s="141"/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80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1"/>
      <c r="Y955" s="141"/>
      <c r="Z955" s="141"/>
    </row>
    <row r="956" ht="15.75" customHeight="1">
      <c r="A956" s="14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80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1"/>
      <c r="Y956" s="141"/>
      <c r="Z956" s="141"/>
    </row>
    <row r="957" ht="15.75" customHeight="1">
      <c r="A957" s="141"/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80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1"/>
      <c r="Y957" s="141"/>
      <c r="Z957" s="141"/>
    </row>
    <row r="958" ht="15.75" customHeight="1">
      <c r="A958" s="141"/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80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1"/>
      <c r="Y958" s="141"/>
      <c r="Z958" s="141"/>
    </row>
    <row r="959" ht="15.75" customHeight="1">
      <c r="A959" s="141"/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80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1"/>
      <c r="Y959" s="141"/>
      <c r="Z959" s="141"/>
    </row>
    <row r="960" ht="15.75" customHeight="1">
      <c r="A960" s="141"/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80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1"/>
      <c r="Y960" s="141"/>
      <c r="Z960" s="141"/>
    </row>
    <row r="961" ht="15.75" customHeight="1">
      <c r="A961" s="141"/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80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1"/>
      <c r="Y961" s="141"/>
      <c r="Z961" s="141"/>
    </row>
    <row r="962" ht="15.75" customHeight="1">
      <c r="A962" s="141"/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80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1"/>
      <c r="Y962" s="141"/>
      <c r="Z962" s="141"/>
    </row>
    <row r="963" ht="15.75" customHeight="1">
      <c r="A963" s="141"/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80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1"/>
      <c r="Y963" s="141"/>
      <c r="Z963" s="141"/>
    </row>
    <row r="964" ht="15.75" customHeight="1">
      <c r="A964" s="141"/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80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1"/>
      <c r="Y964" s="141"/>
      <c r="Z964" s="141"/>
    </row>
    <row r="965" ht="15.75" customHeight="1">
      <c r="A965" s="141"/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80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1"/>
      <c r="Y965" s="141"/>
      <c r="Z965" s="141"/>
    </row>
    <row r="966" ht="15.75" customHeight="1">
      <c r="A966" s="141"/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80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1"/>
      <c r="Y966" s="141"/>
      <c r="Z966" s="141"/>
    </row>
    <row r="967" ht="15.75" customHeight="1">
      <c r="A967" s="141"/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80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1"/>
      <c r="Y967" s="141"/>
      <c r="Z967" s="141"/>
    </row>
    <row r="968" ht="15.75" customHeight="1">
      <c r="A968" s="141"/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80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1"/>
      <c r="Y968" s="141"/>
      <c r="Z968" s="141"/>
    </row>
    <row r="969" ht="15.75" customHeight="1">
      <c r="A969" s="141"/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80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1"/>
      <c r="Y969" s="141"/>
      <c r="Z969" s="141"/>
    </row>
    <row r="970" ht="15.75" customHeight="1">
      <c r="A970" s="14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80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1"/>
      <c r="Y970" s="141"/>
      <c r="Z970" s="141"/>
    </row>
    <row r="971" ht="15.75" customHeight="1">
      <c r="A971" s="141"/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80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1"/>
      <c r="Y971" s="141"/>
      <c r="Z971" s="141"/>
    </row>
    <row r="972" ht="15.75" customHeight="1">
      <c r="A972" s="141"/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80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1"/>
      <c r="Y972" s="141"/>
      <c r="Z972" s="141"/>
    </row>
    <row r="973" ht="15.75" customHeight="1">
      <c r="A973" s="141"/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80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1"/>
      <c r="Y973" s="141"/>
      <c r="Z973" s="141"/>
    </row>
    <row r="974" ht="15.75" customHeight="1">
      <c r="A974" s="141"/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80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1"/>
      <c r="Y974" s="141"/>
      <c r="Z974" s="141"/>
    </row>
    <row r="975" ht="15.75" customHeight="1">
      <c r="A975" s="141"/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80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1"/>
      <c r="Y975" s="141"/>
      <c r="Z975" s="141"/>
    </row>
    <row r="976" ht="15.75" customHeight="1">
      <c r="A976" s="141"/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80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1"/>
      <c r="Y976" s="141"/>
      <c r="Z976" s="141"/>
    </row>
    <row r="977" ht="15.75" customHeight="1">
      <c r="A977" s="141"/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80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1"/>
      <c r="Y977" s="141"/>
      <c r="Z977" s="141"/>
    </row>
    <row r="978" ht="15.75" customHeight="1">
      <c r="A978" s="141"/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80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1"/>
      <c r="Y978" s="141"/>
      <c r="Z978" s="141"/>
    </row>
    <row r="979" ht="15.75" customHeight="1">
      <c r="A979" s="141"/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80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1"/>
      <c r="Y979" s="141"/>
      <c r="Z979" s="141"/>
    </row>
    <row r="980" ht="15.75" customHeight="1">
      <c r="A980" s="141"/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80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  <c r="Y980" s="141"/>
      <c r="Z980" s="141"/>
    </row>
    <row r="981" ht="15.75" customHeight="1">
      <c r="A981" s="141"/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80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  <c r="Y981" s="141"/>
      <c r="Z981" s="141"/>
    </row>
    <row r="982" ht="15.75" customHeight="1">
      <c r="A982" s="141"/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80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  <c r="Y982" s="141"/>
      <c r="Z982" s="141"/>
    </row>
    <row r="983" ht="15.75" customHeight="1">
      <c r="A983" s="141"/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80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1"/>
      <c r="Y983" s="141"/>
      <c r="Z983" s="141"/>
    </row>
    <row r="984" ht="15.75" customHeight="1">
      <c r="A984" s="141"/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80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1"/>
      <c r="Y984" s="141"/>
      <c r="Z984" s="141"/>
    </row>
    <row r="985" ht="15.75" customHeight="1">
      <c r="A985" s="141"/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80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1"/>
      <c r="Y985" s="141"/>
      <c r="Z985" s="141"/>
    </row>
    <row r="986" ht="15.75" customHeight="1">
      <c r="A986" s="141"/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80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1"/>
      <c r="Y986" s="141"/>
      <c r="Z986" s="141"/>
    </row>
    <row r="987" ht="15.75" customHeight="1">
      <c r="A987" s="141"/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80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1"/>
      <c r="Y987" s="141"/>
      <c r="Z987" s="141"/>
    </row>
    <row r="988" ht="15.75" customHeight="1">
      <c r="A988" s="141"/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80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1"/>
      <c r="Y988" s="141"/>
      <c r="Z988" s="141"/>
    </row>
    <row r="989" ht="15.75" customHeight="1">
      <c r="A989" s="141"/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80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1"/>
      <c r="Y989" s="141"/>
      <c r="Z989" s="141"/>
    </row>
    <row r="990" ht="15.75" customHeight="1">
      <c r="A990" s="141"/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80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1"/>
      <c r="Y990" s="141"/>
      <c r="Z990" s="141"/>
    </row>
    <row r="991" ht="15.75" customHeight="1">
      <c r="A991" s="141"/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80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1"/>
      <c r="Y991" s="141"/>
      <c r="Z991" s="141"/>
    </row>
    <row r="992" ht="15.75" customHeight="1">
      <c r="A992" s="141"/>
      <c r="B992" s="141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80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1"/>
      <c r="Y992" s="141"/>
      <c r="Z992" s="141"/>
    </row>
    <row r="993" ht="15.75" customHeight="1">
      <c r="A993" s="141"/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80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1"/>
      <c r="Y993" s="141"/>
      <c r="Z993" s="141"/>
    </row>
    <row r="994" ht="15.75" customHeight="1">
      <c r="A994" s="141"/>
      <c r="B994" s="141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80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1"/>
      <c r="Y994" s="141"/>
      <c r="Z994" s="141"/>
    </row>
    <row r="995" ht="15.75" customHeight="1">
      <c r="A995" s="141"/>
      <c r="B995" s="141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80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1"/>
      <c r="Y995" s="141"/>
      <c r="Z995" s="141"/>
    </row>
    <row r="996" ht="15.75" customHeight="1">
      <c r="A996" s="141"/>
      <c r="B996" s="141"/>
      <c r="C996" s="141"/>
      <c r="D996" s="141"/>
      <c r="E996" s="141"/>
      <c r="F996" s="141"/>
      <c r="G996" s="141"/>
      <c r="H996" s="141"/>
      <c r="I996" s="141"/>
      <c r="J996" s="141"/>
      <c r="K996" s="141"/>
      <c r="L996" s="141"/>
      <c r="M996" s="180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1"/>
      <c r="Y996" s="141"/>
      <c r="Z996" s="141"/>
    </row>
    <row r="997" ht="15.75" customHeight="1">
      <c r="A997" s="141"/>
      <c r="B997" s="141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80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1"/>
      <c r="Y997" s="141"/>
      <c r="Z997" s="141"/>
    </row>
    <row r="998" ht="15.75" customHeight="1">
      <c r="A998" s="141"/>
      <c r="B998" s="141"/>
      <c r="C998" s="141"/>
      <c r="D998" s="141"/>
      <c r="E998" s="141"/>
      <c r="F998" s="141"/>
      <c r="G998" s="141"/>
      <c r="H998" s="141"/>
      <c r="I998" s="141"/>
      <c r="J998" s="141"/>
      <c r="K998" s="141"/>
      <c r="L998" s="141"/>
      <c r="M998" s="180"/>
      <c r="N998" s="141"/>
      <c r="O998" s="141"/>
      <c r="P998" s="141"/>
      <c r="Q998" s="141"/>
      <c r="R998" s="141"/>
      <c r="S998" s="141"/>
      <c r="T998" s="141"/>
      <c r="U998" s="141"/>
      <c r="V998" s="141"/>
      <c r="W998" s="141"/>
      <c r="X998" s="141"/>
      <c r="Y998" s="141"/>
      <c r="Z998" s="141"/>
    </row>
    <row r="999" ht="15.75" customHeight="1">
      <c r="A999" s="141"/>
      <c r="B999" s="141"/>
      <c r="C999" s="141"/>
      <c r="D999" s="141"/>
      <c r="E999" s="141"/>
      <c r="F999" s="141"/>
      <c r="G999" s="141"/>
      <c r="H999" s="141"/>
      <c r="I999" s="141"/>
      <c r="J999" s="141"/>
      <c r="K999" s="141"/>
      <c r="L999" s="141"/>
      <c r="M999" s="180"/>
      <c r="N999" s="141"/>
      <c r="O999" s="141"/>
      <c r="P999" s="141"/>
      <c r="Q999" s="141"/>
      <c r="R999" s="141"/>
      <c r="S999" s="141"/>
      <c r="T999" s="141"/>
      <c r="U999" s="141"/>
      <c r="V999" s="141"/>
      <c r="W999" s="141"/>
      <c r="X999" s="141"/>
      <c r="Y999" s="141"/>
      <c r="Z999" s="141"/>
    </row>
    <row r="1000" ht="15.75" customHeight="1">
      <c r="A1000" s="141"/>
      <c r="B1000" s="141"/>
      <c r="C1000" s="141"/>
      <c r="D1000" s="141"/>
      <c r="E1000" s="141"/>
      <c r="F1000" s="141"/>
      <c r="G1000" s="141"/>
      <c r="H1000" s="141"/>
      <c r="I1000" s="141"/>
      <c r="J1000" s="141"/>
      <c r="K1000" s="141"/>
      <c r="L1000" s="141"/>
      <c r="M1000" s="180"/>
      <c r="N1000" s="141"/>
      <c r="O1000" s="141"/>
      <c r="P1000" s="141"/>
      <c r="Q1000" s="141"/>
      <c r="R1000" s="141"/>
      <c r="S1000" s="141"/>
      <c r="T1000" s="141"/>
      <c r="U1000" s="141"/>
      <c r="V1000" s="141"/>
      <c r="W1000" s="141"/>
      <c r="X1000" s="141"/>
      <c r="Y1000" s="141"/>
      <c r="Z1000" s="141"/>
    </row>
  </sheetData>
  <mergeCells count="72"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D41:D42"/>
    <mergeCell ref="E41:E42"/>
    <mergeCell ref="F41:F42"/>
    <mergeCell ref="G41:G42"/>
    <mergeCell ref="H41:H42"/>
    <mergeCell ref="I41:I42"/>
    <mergeCell ref="J41:K42"/>
    <mergeCell ref="L41:L42"/>
    <mergeCell ref="J43:K43"/>
    <mergeCell ref="J44:K44"/>
    <mergeCell ref="J45:K45"/>
    <mergeCell ref="J46:K46"/>
    <mergeCell ref="A47:M47"/>
    <mergeCell ref="M41:M42"/>
    <mergeCell ref="N41:N42"/>
    <mergeCell ref="J37:K37"/>
    <mergeCell ref="J38:K38"/>
    <mergeCell ref="A39:M39"/>
    <mergeCell ref="A40:O40"/>
    <mergeCell ref="A41:A42"/>
    <mergeCell ref="B41:B42"/>
    <mergeCell ref="C41:C42"/>
    <mergeCell ref="O41:O42"/>
    <mergeCell ref="F2:F3"/>
    <mergeCell ref="G2:G3"/>
    <mergeCell ref="H2:H3"/>
    <mergeCell ref="I2:I3"/>
    <mergeCell ref="M2:M3"/>
    <mergeCell ref="N2:N3"/>
    <mergeCell ref="A1:O1"/>
    <mergeCell ref="R1:R3"/>
    <mergeCell ref="A2:A3"/>
    <mergeCell ref="B2:B3"/>
    <mergeCell ref="C2:C3"/>
    <mergeCell ref="D2:D3"/>
    <mergeCell ref="E2:E3"/>
    <mergeCell ref="O2:O3"/>
    <mergeCell ref="J2:K3"/>
    <mergeCell ref="L2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</mergeCells>
  <conditionalFormatting sqref="H4">
    <cfRule type="cellIs" dxfId="0" priority="1" operator="lessThan">
      <formula>0.2</formula>
    </cfRule>
  </conditionalFormatting>
  <conditionalFormatting sqref="H4">
    <cfRule type="cellIs" dxfId="1" priority="2" operator="greaterThan">
      <formula>0.2</formula>
    </cfRule>
  </conditionalFormatting>
  <conditionalFormatting sqref="H4:H36 I12 I16 I31 I33">
    <cfRule type="cellIs" dxfId="1" priority="3" operator="equal">
      <formula>0.2</formula>
    </cfRule>
  </conditionalFormatting>
  <conditionalFormatting sqref="H4:H36 I12 I16 I31 I33">
    <cfRule type="cellIs" dxfId="0" priority="4" operator="lessThan">
      <formula>0.2</formula>
    </cfRule>
  </conditionalFormatting>
  <conditionalFormatting sqref="H4:H36 I12 I16 I31 I33">
    <cfRule type="cellIs" dxfId="1" priority="5" operator="greaterThan">
      <formula>0.2</formula>
    </cfRule>
  </conditionalFormatting>
  <conditionalFormatting sqref="I4:I11 I13:I15 I17:I30 I32 I34:I36">
    <cfRule type="cellIs" dxfId="1" priority="6" operator="equal">
      <formula>0.15</formula>
    </cfRule>
  </conditionalFormatting>
  <conditionalFormatting sqref="I4:I11 I13:I15 I17:I30 I32 I34:I36">
    <cfRule type="cellIs" dxfId="0" priority="7" operator="lessThan">
      <formula>0.15</formula>
    </cfRule>
  </conditionalFormatting>
  <conditionalFormatting sqref="I4:I11 I13:I15 I17:I30 I32 I34:I36">
    <cfRule type="cellIs" dxfId="1" priority="8" operator="greaterThan">
      <formula>0.15</formula>
    </cfRule>
  </conditionalFormatting>
  <conditionalFormatting sqref="H37:I37">
    <cfRule type="cellIs" dxfId="1" priority="9" operator="equal">
      <formula>0.2</formula>
    </cfRule>
  </conditionalFormatting>
  <conditionalFormatting sqref="H37:I37">
    <cfRule type="cellIs" dxfId="0" priority="10" operator="lessThan">
      <formula>0.2</formula>
    </cfRule>
  </conditionalFormatting>
  <conditionalFormatting sqref="H37:I37">
    <cfRule type="cellIs" dxfId="1" priority="11" operator="greaterThan">
      <formula>0.2</formula>
    </cfRule>
  </conditionalFormatting>
  <conditionalFormatting sqref="I38">
    <cfRule type="cellIs" dxfId="1" priority="12" operator="equal">
      <formula>0.15</formula>
    </cfRule>
  </conditionalFormatting>
  <conditionalFormatting sqref="I38">
    <cfRule type="cellIs" dxfId="0" priority="13" operator="lessThan">
      <formula>0.15</formula>
    </cfRule>
  </conditionalFormatting>
  <conditionalFormatting sqref="I38">
    <cfRule type="cellIs" dxfId="1" priority="14" operator="greaterThan">
      <formula>0.15</formula>
    </cfRule>
  </conditionalFormatting>
  <conditionalFormatting sqref="H38">
    <cfRule type="cellIs" dxfId="1" priority="15" operator="equal">
      <formula>0.2</formula>
    </cfRule>
  </conditionalFormatting>
  <conditionalFormatting sqref="H38">
    <cfRule type="cellIs" dxfId="0" priority="16" operator="lessThan">
      <formula>0.2</formula>
    </cfRule>
  </conditionalFormatting>
  <conditionalFormatting sqref="H38">
    <cfRule type="cellIs" dxfId="1" priority="17" operator="greaterThan">
      <formula>0.2</formula>
    </cfRule>
  </conditionalFormatting>
  <conditionalFormatting sqref="I43">
    <cfRule type="cellIs" dxfId="1" priority="18" operator="equal">
      <formula>0.15</formula>
    </cfRule>
  </conditionalFormatting>
  <conditionalFormatting sqref="I43">
    <cfRule type="cellIs" dxfId="0" priority="19" operator="lessThan">
      <formula>0.15</formula>
    </cfRule>
  </conditionalFormatting>
  <conditionalFormatting sqref="I43">
    <cfRule type="cellIs" dxfId="1" priority="20" operator="greaterThan">
      <formula>0.15</formula>
    </cfRule>
  </conditionalFormatting>
  <conditionalFormatting sqref="H43">
    <cfRule type="cellIs" dxfId="1" priority="21" operator="equal">
      <formula>0.2</formula>
    </cfRule>
  </conditionalFormatting>
  <conditionalFormatting sqref="H43">
    <cfRule type="cellIs" dxfId="0" priority="22" operator="lessThan">
      <formula>0.2</formula>
    </cfRule>
  </conditionalFormatting>
  <conditionalFormatting sqref="H43">
    <cfRule type="cellIs" dxfId="1" priority="23" operator="greaterThan">
      <formula>0.2</formula>
    </cfRule>
  </conditionalFormatting>
  <conditionalFormatting sqref="I44">
    <cfRule type="cellIs" dxfId="1" priority="24" operator="equal">
      <formula>0.15</formula>
    </cfRule>
  </conditionalFormatting>
  <conditionalFormatting sqref="I44">
    <cfRule type="cellIs" dxfId="0" priority="25" operator="lessThan">
      <formula>0.15</formula>
    </cfRule>
  </conditionalFormatting>
  <conditionalFormatting sqref="I44">
    <cfRule type="cellIs" dxfId="1" priority="26" operator="greaterThan">
      <formula>0.15</formula>
    </cfRule>
  </conditionalFormatting>
  <conditionalFormatting sqref="H44">
    <cfRule type="cellIs" dxfId="1" priority="27" operator="equal">
      <formula>0.2</formula>
    </cfRule>
  </conditionalFormatting>
  <conditionalFormatting sqref="H44">
    <cfRule type="cellIs" dxfId="0" priority="28" operator="lessThan">
      <formula>0.2</formula>
    </cfRule>
  </conditionalFormatting>
  <conditionalFormatting sqref="H44">
    <cfRule type="cellIs" dxfId="1" priority="29" operator="greaterThan">
      <formula>0.2</formula>
    </cfRule>
  </conditionalFormatting>
  <conditionalFormatting sqref="I45">
    <cfRule type="cellIs" dxfId="1" priority="30" operator="equal">
      <formula>0.15</formula>
    </cfRule>
  </conditionalFormatting>
  <conditionalFormatting sqref="I45">
    <cfRule type="cellIs" dxfId="0" priority="31" operator="lessThan">
      <formula>0.15</formula>
    </cfRule>
  </conditionalFormatting>
  <conditionalFormatting sqref="I45">
    <cfRule type="cellIs" dxfId="1" priority="32" operator="greaterThan">
      <formula>0.15</formula>
    </cfRule>
  </conditionalFormatting>
  <conditionalFormatting sqref="H45">
    <cfRule type="cellIs" dxfId="1" priority="33" operator="equal">
      <formula>0.2</formula>
    </cfRule>
  </conditionalFormatting>
  <conditionalFormatting sqref="H45">
    <cfRule type="cellIs" dxfId="0" priority="34" operator="lessThan">
      <formula>0.2</formula>
    </cfRule>
  </conditionalFormatting>
  <conditionalFormatting sqref="H45">
    <cfRule type="cellIs" dxfId="1" priority="35" operator="greaterThan">
      <formula>0.2</formula>
    </cfRule>
  </conditionalFormatting>
  <conditionalFormatting sqref="I46">
    <cfRule type="cellIs" dxfId="1" priority="36" operator="equal">
      <formula>0.15</formula>
    </cfRule>
  </conditionalFormatting>
  <conditionalFormatting sqref="I46">
    <cfRule type="cellIs" dxfId="0" priority="37" operator="lessThan">
      <formula>0.15</formula>
    </cfRule>
  </conditionalFormatting>
  <conditionalFormatting sqref="I46">
    <cfRule type="cellIs" dxfId="1" priority="38" operator="greaterThan">
      <formula>0.15</formula>
    </cfRule>
  </conditionalFormatting>
  <conditionalFormatting sqref="H46">
    <cfRule type="cellIs" dxfId="1" priority="39" operator="equal">
      <formula>0.2</formula>
    </cfRule>
  </conditionalFormatting>
  <conditionalFormatting sqref="H46">
    <cfRule type="cellIs" dxfId="0" priority="40" operator="lessThan">
      <formula>0.2</formula>
    </cfRule>
  </conditionalFormatting>
  <conditionalFormatting sqref="H46">
    <cfRule type="cellIs" dxfId="1" priority="41" operator="greaterThan">
      <formula>0.2</formula>
    </cfRule>
  </conditionalFormatting>
  <conditionalFormatting sqref="N4:O38">
    <cfRule type="cellIs" dxfId="2" priority="42" operator="greaterThan">
      <formula>0</formula>
    </cfRule>
  </conditionalFormatting>
  <hyperlinks>
    <hyperlink display="ŞEKER FABRİKASI ANA TRAFO - 1" location="ANA TRAFO!A1" ref="D4"/>
    <hyperlink display="ŞEKER FABRİKASI ANA TRAFO - 2" location="ANA TRAFO!A1" ref="D5"/>
    <hyperlink display="OSMAN BOZOK PANCAR KANTARI" location="3003052 ÖLMEZ P.K.!A1" ref="D6"/>
    <hyperlink display="OĞUZELİ-2 PANCAR KANTARI" location="3003055 OĞUZELİ 2 P.K.!A1" ref="D7"/>
    <hyperlink display="GÜNTAŞ PANCAR KANTARI" location="2816814 GÜNTAŞ(TAŞPINAR) P.K.!A1" ref="D8"/>
    <hyperlink display="İSMİL PANCAR KANTARI" location="1334625 İSMİL P.K.!A1" ref="D9"/>
    <hyperlink display="KESECİK PANCAR KANTARI" location="2438284 KESECİK!A1" ref="D10"/>
    <hyperlink display="KARAÖREN PANCAR KANTARI" location="2430464 KARAÖREN!A1" ref="D11"/>
    <hyperlink display="SEYDİŞEHİR MERKEZ PANCAR KANTARI" location="2429601 SEYDİŞEHİR MRKZ.!A1" ref="D12"/>
    <hyperlink display="KULU MERKEZ PANCAR KANTARI" location="2908537  KULU MRKZ.!A1" ref="D13"/>
    <hyperlink display="İSMİL AYÇİÇEK ALIM MERKEZİ" location="1516832 İSMİL AYÇİÇEK!A1" ref="D14"/>
    <hyperlink display="YARMA PANCAR KANTARI" location="1334627 YARMA !A1" ref="D15"/>
    <hyperlink display="KIZÖREN PANCAR KANTARI" location="1334626 KIZÖREN!A1" ref="D16"/>
    <hyperlink display="PINARBAŞI PANCAR KANTARI" location="2833045 PINARBAŞI!A1" ref="D17"/>
    <hyperlink display="GÜNYAP PANCAR KANTARI" location="2828924 GÜNYAP!A1" ref="D18"/>
    <hyperlink display="YENİCEOBA PANCAR KANTARI" location="2808428 YENİCEOBA!A1" ref="D19"/>
    <hyperlink display="CİHANBEYLİ PANCAR KANTARI" location="2828922 CİHANBEYLİ PANCAR!A1" ref="D20"/>
    <hyperlink display="AKINCILAR SULAMA " location="3007588  AKINCILAR SULAMA!A1" ref="D21"/>
    <hyperlink display="CUMHURİYET PANCAR KANTARI" location="3003056  CUMHURİYET KANTARI!A1" ref="D22"/>
    <hyperlink display="ALTINEKİN MERKEZ PANCAR KANTARI" location="3003053 ALTINEKİN KANTARI!A1" ref="D23"/>
    <hyperlink display="DEDELER PANCAR KANTARI" location="3007232 DEDELER KANTARI!A1" ref="D24"/>
    <hyperlink display="OSMAN BOZOK PANCAR KANTARI" location="30003051 OSMAN BOZOK P.K.!A1" ref="D25"/>
    <hyperlink display="OĞUZELİ-1 PANCAR KANTARI" location="3003054 OĞUZELİ 1 P.K.!A1" ref="D26"/>
    <hyperlink display="EŞREFOĞLU PANCAR KANTARI" location="2129134 EŞREFOĞLU P.K.!A1" ref="D27"/>
    <hyperlink display="ÜÇPINAR PANCAR KANTARI" location="2139599 ÜÇPINAR P.K.!A1" ref="D28"/>
    <hyperlink display="KIRELİ PANCAR KANTARI" location="2307218 KIRELİ P.K.!A1" ref="D29"/>
    <hyperlink display="YELTEN PANCAR KANTARI" location="2134074 YELTEN P.K.!A1" ref="D30"/>
    <hyperlink display="HAYIROĞLU PANCAR KANTARI" location="1334624 HAYIROĞLU P.K.!A1" ref="D31"/>
    <hyperlink display="KAŞINHANI PANCAR KANTARI" location="1279232 KAŞINHANI P.K.!A1" ref="D32"/>
    <hyperlink display="HATUNSARAY PANCAR KANTARI" location="458705 HATUNSARAY P.K.!A1" ref="D33"/>
    <hyperlink display="OVAKAVAĞI PANCAR KANTARI" location="414454 OVAKAVAĞI P.K.!A1" ref="D34"/>
    <hyperlink display="GEVREKLİ PANCAR KANTARI" location="2439067 GEVREKLİ P.K.!A1" ref="D35"/>
    <hyperlink display="ÇİÇEK PINAR PANCAR KANTARI" location="2750 ÇİÇEKPINAR!A1" ref="D36"/>
    <hyperlink display="ARAK PANCAR KANTARI" location="80930 ARAK !A1" ref="D37"/>
    <hyperlink display="ILGIN KÖMÜR OCAĞI" location="4301581 ILGIN KÖMÜR OCAĞI!A1" ref="D38"/>
    <hyperlink display="KULU ZİRAAT MÜDÜRLÜĞÜ" location="2925395 KULU ZİRAAT MÜDÜRLÜĞÜ!A1" ref="D43"/>
    <hyperlink display="BEYŞEHİR PANCAR KANTARI" location="2106667 BEYŞEHİR PANCAR KANTARI!A1" ref="D44"/>
    <hyperlink display="KIZÖREN MAĞAZA" location="1551195 KIZÖREN MAĞAZA!A1" ref="D45"/>
    <hyperlink display="ÇOMAKLI KORULUK" location="1395276 ÇOMAKLI KORULUK!A1" ref="D46"/>
  </hyperlinks>
  <printOptions/>
  <pageMargins bottom="0.7480314960629921" footer="0.0" header="0.0" left="0.3937007874015748" right="0.07874015748031496" top="0.7480314960629921"/>
  <pageSetup paperSize="9" scale="33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14.0" topLeftCell="E15" activePane="bottomRight" state="frozen"/>
      <selection activeCell="E1" sqref="E1" pane="topRight"/>
      <selection activeCell="A15" sqref="A15" pane="bottomLeft"/>
      <selection activeCell="E15" sqref="E15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88"/>
    <col customWidth="1" min="5" max="5" width="12.0"/>
    <col customWidth="1" min="6" max="34" width="9.38"/>
    <col customWidth="1" min="35" max="35" width="11.25"/>
    <col customWidth="1" min="36" max="36" width="8.63"/>
    <col customWidth="1" min="37" max="37" width="8.88"/>
    <col customWidth="1" min="38" max="38" width="9.13"/>
    <col customWidth="1" min="39" max="39" width="8.0"/>
    <col customWidth="1" min="40" max="41" width="8.88"/>
  </cols>
  <sheetData>
    <row r="1">
      <c r="A1" s="182">
        <v>607.077</v>
      </c>
    </row>
    <row r="2" ht="26.25" customHeight="1">
      <c r="G2" s="183"/>
      <c r="H2" s="183"/>
      <c r="J2" s="183"/>
      <c r="K2" s="183"/>
      <c r="L2" s="183"/>
      <c r="AD2" s="183"/>
      <c r="AE2" s="183"/>
      <c r="AF2" s="183"/>
      <c r="AG2" s="183"/>
    </row>
    <row r="3">
      <c r="B3" s="184" t="s">
        <v>117</v>
      </c>
      <c r="C3" s="185"/>
      <c r="D3" s="186" t="s">
        <v>118</v>
      </c>
      <c r="E3" s="187">
        <v>44136.0</v>
      </c>
      <c r="F3" s="187">
        <v>44137.0</v>
      </c>
      <c r="G3" s="187">
        <v>44138.0</v>
      </c>
      <c r="H3" s="187">
        <v>44139.0</v>
      </c>
      <c r="I3" s="187">
        <v>44140.0</v>
      </c>
      <c r="J3" s="187">
        <v>44141.0</v>
      </c>
      <c r="K3" s="187">
        <v>44142.0</v>
      </c>
      <c r="L3" s="187">
        <v>44144.0</v>
      </c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J3" s="188"/>
      <c r="AK3" s="189"/>
      <c r="AL3" s="189"/>
      <c r="AM3" s="189"/>
      <c r="AN3" s="189"/>
      <c r="AO3" s="189"/>
    </row>
    <row r="4">
      <c r="B4" s="120"/>
      <c r="C4" s="190" t="s">
        <v>119</v>
      </c>
      <c r="D4" s="191">
        <f t="shared" ref="D4:F4" si="1">D5+D6+D7</f>
        <v>1503.444</v>
      </c>
      <c r="E4" s="192">
        <f t="shared" si="1"/>
        <v>1503.467</v>
      </c>
      <c r="F4" s="192">
        <f t="shared" si="1"/>
        <v>1503.488</v>
      </c>
      <c r="G4" s="192">
        <v>1503.497</v>
      </c>
      <c r="H4" s="192">
        <v>1503.515</v>
      </c>
      <c r="I4" s="192">
        <v>1503.538</v>
      </c>
      <c r="J4" s="192">
        <v>1503.557</v>
      </c>
      <c r="K4" s="192">
        <v>1503.577</v>
      </c>
      <c r="L4" s="192">
        <v>1503.616</v>
      </c>
      <c r="M4" s="192">
        <f t="shared" ref="M4:AH4" si="2">M5+M6+M7</f>
        <v>0</v>
      </c>
      <c r="N4" s="192">
        <f t="shared" si="2"/>
        <v>0</v>
      </c>
      <c r="O4" s="192">
        <f t="shared" si="2"/>
        <v>0</v>
      </c>
      <c r="P4" s="192">
        <f t="shared" si="2"/>
        <v>0</v>
      </c>
      <c r="Q4" s="192">
        <f t="shared" si="2"/>
        <v>0</v>
      </c>
      <c r="R4" s="192">
        <f t="shared" si="2"/>
        <v>0</v>
      </c>
      <c r="S4" s="192">
        <f t="shared" si="2"/>
        <v>0</v>
      </c>
      <c r="T4" s="192">
        <f t="shared" si="2"/>
        <v>0</v>
      </c>
      <c r="U4" s="192">
        <f t="shared" si="2"/>
        <v>0</v>
      </c>
      <c r="V4" s="192">
        <f t="shared" si="2"/>
        <v>0</v>
      </c>
      <c r="W4" s="192">
        <f t="shared" si="2"/>
        <v>0</v>
      </c>
      <c r="X4" s="192">
        <f t="shared" si="2"/>
        <v>0</v>
      </c>
      <c r="Y4" s="192">
        <f t="shared" si="2"/>
        <v>0</v>
      </c>
      <c r="Z4" s="192">
        <f t="shared" si="2"/>
        <v>0</v>
      </c>
      <c r="AA4" s="192">
        <f t="shared" si="2"/>
        <v>0</v>
      </c>
      <c r="AB4" s="192">
        <f t="shared" si="2"/>
        <v>0</v>
      </c>
      <c r="AC4" s="192">
        <f t="shared" si="2"/>
        <v>0</v>
      </c>
      <c r="AD4" s="192">
        <f t="shared" si="2"/>
        <v>0</v>
      </c>
      <c r="AE4" s="192">
        <f t="shared" si="2"/>
        <v>0</v>
      </c>
      <c r="AF4" s="192">
        <f t="shared" si="2"/>
        <v>0</v>
      </c>
      <c r="AG4" s="192">
        <f t="shared" si="2"/>
        <v>0</v>
      </c>
      <c r="AH4" s="192">
        <f t="shared" si="2"/>
        <v>0</v>
      </c>
      <c r="AJ4" s="193">
        <f>MAX(D4:AI4)</f>
        <v>1503.616</v>
      </c>
      <c r="AK4" s="193">
        <f>D4</f>
        <v>1503.444</v>
      </c>
      <c r="AL4" s="193">
        <f>AJ4-AK4</f>
        <v>0.172</v>
      </c>
      <c r="AM4" s="194"/>
      <c r="AN4" s="194"/>
      <c r="AO4" s="194"/>
    </row>
    <row r="5">
      <c r="B5" s="120"/>
      <c r="C5" s="190" t="s">
        <v>120</v>
      </c>
      <c r="D5" s="191">
        <v>799.863</v>
      </c>
      <c r="E5" s="192">
        <v>799.872</v>
      </c>
      <c r="F5" s="192">
        <v>799.882</v>
      </c>
      <c r="G5" s="192"/>
      <c r="H5" s="192"/>
      <c r="I5" s="192"/>
      <c r="J5" s="179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5"/>
      <c r="AJ5" s="193"/>
      <c r="AK5" s="193"/>
      <c r="AL5" s="193"/>
      <c r="AM5" s="188"/>
      <c r="AN5" s="188"/>
      <c r="AO5" s="188"/>
    </row>
    <row r="6">
      <c r="B6" s="120"/>
      <c r="C6" s="190" t="s">
        <v>121</v>
      </c>
      <c r="D6" s="191">
        <v>281.899</v>
      </c>
      <c r="E6" s="192">
        <v>281.903</v>
      </c>
      <c r="F6" s="192">
        <v>281.907</v>
      </c>
      <c r="G6" s="192"/>
      <c r="H6" s="192"/>
      <c r="I6" s="192"/>
      <c r="J6" s="179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5"/>
      <c r="AJ6" s="193"/>
      <c r="AK6" s="193"/>
      <c r="AL6" s="193"/>
      <c r="AM6" s="188"/>
      <c r="AN6" s="188"/>
      <c r="AO6" s="188"/>
    </row>
    <row r="7">
      <c r="B7" s="120"/>
      <c r="C7" s="190" t="s">
        <v>122</v>
      </c>
      <c r="D7" s="191">
        <v>421.682</v>
      </c>
      <c r="E7" s="192">
        <v>421.692</v>
      </c>
      <c r="F7" s="192">
        <v>421.699</v>
      </c>
      <c r="G7" s="192"/>
      <c r="H7" s="192"/>
      <c r="I7" s="192"/>
      <c r="J7" s="179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5"/>
      <c r="AJ7" s="193"/>
      <c r="AK7" s="193"/>
      <c r="AL7" s="193"/>
      <c r="AM7" s="188"/>
      <c r="AN7" s="188"/>
      <c r="AO7" s="188"/>
    </row>
    <row r="8">
      <c r="B8" s="120"/>
      <c r="C8" s="190" t="s">
        <v>123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6"/>
      <c r="AA8" s="196"/>
      <c r="AB8" s="196"/>
      <c r="AC8" s="192"/>
      <c r="AD8" s="192"/>
      <c r="AE8" s="196"/>
      <c r="AF8" s="192"/>
      <c r="AG8" s="192"/>
      <c r="AH8" s="197"/>
      <c r="AI8" s="195"/>
      <c r="AJ8" s="193"/>
      <c r="AK8" s="193"/>
      <c r="AL8" s="193"/>
      <c r="AM8" s="188"/>
      <c r="AN8" s="188"/>
      <c r="AO8" s="188"/>
    </row>
    <row r="9">
      <c r="B9" s="120"/>
      <c r="C9" s="190" t="s">
        <v>124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5"/>
      <c r="AJ9" s="193"/>
      <c r="AK9" s="193"/>
      <c r="AL9" s="193"/>
      <c r="AM9" s="188"/>
      <c r="AN9" s="188"/>
      <c r="AO9" s="188"/>
    </row>
    <row r="10">
      <c r="B10" s="120"/>
      <c r="C10" s="190" t="s">
        <v>125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5"/>
      <c r="AJ10" s="193"/>
      <c r="AK10" s="193"/>
      <c r="AL10" s="193"/>
      <c r="AM10" s="188"/>
      <c r="AN10" s="188"/>
      <c r="AO10" s="188"/>
    </row>
    <row r="11">
      <c r="B11" s="120"/>
      <c r="C11" s="190" t="s">
        <v>126</v>
      </c>
      <c r="D11" s="191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5"/>
      <c r="AJ11" s="193"/>
      <c r="AK11" s="193"/>
      <c r="AL11" s="193"/>
      <c r="AM11" s="188"/>
      <c r="AN11" s="188"/>
      <c r="AO11" s="188"/>
    </row>
    <row r="12">
      <c r="B12" s="120"/>
      <c r="C12" s="190" t="s">
        <v>127</v>
      </c>
      <c r="D12" s="191">
        <v>131.888</v>
      </c>
      <c r="E12" s="192">
        <v>131.892</v>
      </c>
      <c r="F12" s="192">
        <v>131.897</v>
      </c>
      <c r="G12" s="192">
        <v>131.904</v>
      </c>
      <c r="H12" s="192">
        <v>131.915</v>
      </c>
      <c r="I12" s="192">
        <v>131.916</v>
      </c>
      <c r="J12" s="192">
        <v>131.916</v>
      </c>
      <c r="K12" s="192">
        <v>131.916</v>
      </c>
      <c r="L12" s="192">
        <v>131.916</v>
      </c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79"/>
      <c r="AJ12" s="193">
        <f t="shared" ref="AJ12:AJ13" si="3">MAX(D12:AI12)</f>
        <v>131.916</v>
      </c>
      <c r="AK12" s="193">
        <f t="shared" ref="AK12:AK13" si="4">D12</f>
        <v>131.888</v>
      </c>
      <c r="AL12" s="193">
        <f t="shared" ref="AL12:AL13" si="5">AJ12-AK12</f>
        <v>0.028</v>
      </c>
      <c r="AM12" s="194"/>
      <c r="AN12" s="194"/>
      <c r="AO12" s="194"/>
    </row>
    <row r="13">
      <c r="B13" s="120"/>
      <c r="C13" s="190" t="s">
        <v>128</v>
      </c>
      <c r="D13" s="191">
        <v>66.764</v>
      </c>
      <c r="E13" s="192">
        <v>66.765</v>
      </c>
      <c r="F13" s="192">
        <v>66.765</v>
      </c>
      <c r="G13" s="192">
        <v>66.765</v>
      </c>
      <c r="H13" s="192">
        <v>66.765</v>
      </c>
      <c r="I13" s="192">
        <v>66.765</v>
      </c>
      <c r="J13" s="192">
        <v>66.765</v>
      </c>
      <c r="K13" s="192">
        <v>66.765</v>
      </c>
      <c r="L13" s="192">
        <v>66.765</v>
      </c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79"/>
      <c r="AJ13" s="193">
        <f t="shared" si="3"/>
        <v>66.765</v>
      </c>
      <c r="AK13" s="193">
        <f t="shared" si="4"/>
        <v>66.764</v>
      </c>
      <c r="AL13" s="193">
        <f t="shared" si="5"/>
        <v>0.001</v>
      </c>
      <c r="AM13" s="194"/>
      <c r="AN13" s="194"/>
      <c r="AO13" s="194"/>
    </row>
    <row r="14">
      <c r="B14" s="120"/>
      <c r="C14" s="185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98"/>
      <c r="AJ14" s="193"/>
      <c r="AM14" s="188"/>
      <c r="AN14" s="188"/>
      <c r="AO14" s="188"/>
    </row>
    <row r="15">
      <c r="B15" s="120"/>
      <c r="C15" s="199" t="s">
        <v>129</v>
      </c>
      <c r="D15" s="179"/>
      <c r="E15" s="200">
        <f t="shared" ref="E15:X15" si="6">(E13-$D$13)/(E4-$D$4)</f>
        <v>0.04347826087</v>
      </c>
      <c r="F15" s="200">
        <f t="shared" si="6"/>
        <v>0.02272727273</v>
      </c>
      <c r="G15" s="200">
        <f t="shared" si="6"/>
        <v>0.01886792453</v>
      </c>
      <c r="H15" s="200">
        <f t="shared" si="6"/>
        <v>0.01408450704</v>
      </c>
      <c r="I15" s="200">
        <f t="shared" si="6"/>
        <v>0.01063829787</v>
      </c>
      <c r="J15" s="200">
        <f t="shared" si="6"/>
        <v>0.008849557522</v>
      </c>
      <c r="K15" s="200">
        <f t="shared" si="6"/>
        <v>0.007518796993</v>
      </c>
      <c r="L15" s="200">
        <f t="shared" si="6"/>
        <v>0.005813953488</v>
      </c>
      <c r="M15" s="200">
        <f t="shared" si="6"/>
        <v>0.044407374</v>
      </c>
      <c r="N15" s="200">
        <f t="shared" si="6"/>
        <v>0.044407374</v>
      </c>
      <c r="O15" s="200">
        <f t="shared" si="6"/>
        <v>0.044407374</v>
      </c>
      <c r="P15" s="200">
        <f t="shared" si="6"/>
        <v>0.044407374</v>
      </c>
      <c r="Q15" s="200">
        <f t="shared" si="6"/>
        <v>0.044407374</v>
      </c>
      <c r="R15" s="200">
        <f t="shared" si="6"/>
        <v>0.044407374</v>
      </c>
      <c r="S15" s="200">
        <f t="shared" si="6"/>
        <v>0.044407374</v>
      </c>
      <c r="T15" s="200">
        <f t="shared" si="6"/>
        <v>0.044407374</v>
      </c>
      <c r="U15" s="200">
        <f t="shared" si="6"/>
        <v>0.044407374</v>
      </c>
      <c r="V15" s="200">
        <f t="shared" si="6"/>
        <v>0.044407374</v>
      </c>
      <c r="W15" s="200">
        <f t="shared" si="6"/>
        <v>0.044407374</v>
      </c>
      <c r="X15" s="200">
        <f t="shared" si="6"/>
        <v>0.044407374</v>
      </c>
      <c r="Y15" s="200">
        <f t="shared" ref="Y15:AI15" si="7">(V13-$D$13)/(V4-$D$4)</f>
        <v>0.044407374</v>
      </c>
      <c r="Z15" s="200">
        <f t="shared" si="7"/>
        <v>0.044407374</v>
      </c>
      <c r="AA15" s="200">
        <f t="shared" si="7"/>
        <v>0.044407374</v>
      </c>
      <c r="AB15" s="200">
        <f t="shared" si="7"/>
        <v>0.044407374</v>
      </c>
      <c r="AC15" s="200">
        <f t="shared" si="7"/>
        <v>0.044407374</v>
      </c>
      <c r="AD15" s="200">
        <f t="shared" si="7"/>
        <v>0.044407374</v>
      </c>
      <c r="AE15" s="200">
        <f t="shared" si="7"/>
        <v>0.044407374</v>
      </c>
      <c r="AF15" s="200">
        <f t="shared" si="7"/>
        <v>0.044407374</v>
      </c>
      <c r="AG15" s="200">
        <f t="shared" si="7"/>
        <v>0.044407374</v>
      </c>
      <c r="AH15" s="200">
        <f t="shared" si="7"/>
        <v>0.044407374</v>
      </c>
      <c r="AI15" s="201">
        <f t="shared" si="7"/>
        <v>0.044407374</v>
      </c>
      <c r="AJ15" s="193"/>
      <c r="AL15" s="202">
        <f>AL13/AL4</f>
        <v>0.005813953488</v>
      </c>
      <c r="AM15" s="203"/>
      <c r="AN15" s="203"/>
      <c r="AO15" s="203"/>
    </row>
    <row r="16">
      <c r="B16" s="120"/>
      <c r="C16" s="199" t="s">
        <v>130</v>
      </c>
      <c r="D16" s="179"/>
      <c r="E16" s="200">
        <f t="shared" ref="E16:X16" si="8">(E13-D13)/(E4-D4)</f>
        <v>0.04347826087</v>
      </c>
      <c r="F16" s="200">
        <f t="shared" si="8"/>
        <v>0</v>
      </c>
      <c r="G16" s="200">
        <f t="shared" si="8"/>
        <v>0</v>
      </c>
      <c r="H16" s="200">
        <f t="shared" si="8"/>
        <v>0</v>
      </c>
      <c r="I16" s="200">
        <f t="shared" si="8"/>
        <v>0</v>
      </c>
      <c r="J16" s="200">
        <f t="shared" si="8"/>
        <v>0</v>
      </c>
      <c r="K16" s="200">
        <f t="shared" si="8"/>
        <v>0</v>
      </c>
      <c r="L16" s="200">
        <f t="shared" si="8"/>
        <v>0</v>
      </c>
      <c r="M16" s="200">
        <f t="shared" si="8"/>
        <v>0.04440295927</v>
      </c>
      <c r="N16" s="200" t="str">
        <f t="shared" si="8"/>
        <v>#DIV/0!</v>
      </c>
      <c r="O16" s="200" t="str">
        <f t="shared" si="8"/>
        <v>#DIV/0!</v>
      </c>
      <c r="P16" s="200" t="str">
        <f t="shared" si="8"/>
        <v>#DIV/0!</v>
      </c>
      <c r="Q16" s="200" t="str">
        <f t="shared" si="8"/>
        <v>#DIV/0!</v>
      </c>
      <c r="R16" s="200" t="str">
        <f t="shared" si="8"/>
        <v>#DIV/0!</v>
      </c>
      <c r="S16" s="200" t="str">
        <f t="shared" si="8"/>
        <v>#DIV/0!</v>
      </c>
      <c r="T16" s="200" t="str">
        <f t="shared" si="8"/>
        <v>#DIV/0!</v>
      </c>
      <c r="U16" s="200" t="str">
        <f t="shared" si="8"/>
        <v>#DIV/0!</v>
      </c>
      <c r="V16" s="200" t="str">
        <f t="shared" si="8"/>
        <v>#DIV/0!</v>
      </c>
      <c r="W16" s="200" t="str">
        <f t="shared" si="8"/>
        <v>#DIV/0!</v>
      </c>
      <c r="X16" s="200" t="str">
        <f t="shared" si="8"/>
        <v>#DIV/0!</v>
      </c>
      <c r="Y16" s="200" t="str">
        <f>(V13-#REF!)/(V4-#REF!)</f>
        <v>#REF!</v>
      </c>
      <c r="Z16" s="200" t="str">
        <f t="shared" ref="Z16:AI16" si="9">(W13-V13)/(W4-V4)</f>
        <v>#DIV/0!</v>
      </c>
      <c r="AA16" s="200" t="str">
        <f t="shared" si="9"/>
        <v>#DIV/0!</v>
      </c>
      <c r="AB16" s="200" t="str">
        <f t="shared" si="9"/>
        <v>#DIV/0!</v>
      </c>
      <c r="AC16" s="200" t="str">
        <f t="shared" si="9"/>
        <v>#DIV/0!</v>
      </c>
      <c r="AD16" s="200" t="str">
        <f t="shared" si="9"/>
        <v>#DIV/0!</v>
      </c>
      <c r="AE16" s="200" t="str">
        <f t="shared" si="9"/>
        <v>#DIV/0!</v>
      </c>
      <c r="AF16" s="200" t="str">
        <f t="shared" si="9"/>
        <v>#DIV/0!</v>
      </c>
      <c r="AG16" s="200" t="str">
        <f t="shared" si="9"/>
        <v>#DIV/0!</v>
      </c>
      <c r="AH16" s="200" t="str">
        <f t="shared" si="9"/>
        <v>#DIV/0!</v>
      </c>
      <c r="AI16" s="201" t="str">
        <f t="shared" si="9"/>
        <v>#DIV/0!</v>
      </c>
      <c r="AJ16" s="193"/>
      <c r="AM16" s="203"/>
      <c r="AN16" s="203"/>
      <c r="AO16" s="203"/>
    </row>
    <row r="17">
      <c r="B17" s="120"/>
      <c r="C17" s="199" t="s">
        <v>131</v>
      </c>
      <c r="D17" s="179"/>
      <c r="E17" s="200">
        <f t="shared" ref="E17:X17" si="10">(E12-$D$12)/(E4-$D$4)</f>
        <v>0.1739130435</v>
      </c>
      <c r="F17" s="200">
        <f t="shared" si="10"/>
        <v>0.2045454545</v>
      </c>
      <c r="G17" s="200">
        <f t="shared" si="10"/>
        <v>0.3018867925</v>
      </c>
      <c r="H17" s="200">
        <f t="shared" si="10"/>
        <v>0.3802816901</v>
      </c>
      <c r="I17" s="200">
        <f t="shared" si="10"/>
        <v>0.2978723404</v>
      </c>
      <c r="J17" s="200">
        <f t="shared" si="10"/>
        <v>0.2477876106</v>
      </c>
      <c r="K17" s="200">
        <f t="shared" si="10"/>
        <v>0.2105263158</v>
      </c>
      <c r="L17" s="200">
        <f t="shared" si="10"/>
        <v>0.1627906977</v>
      </c>
      <c r="M17" s="200">
        <f t="shared" si="10"/>
        <v>0.08772391921</v>
      </c>
      <c r="N17" s="200">
        <f t="shared" si="10"/>
        <v>0.08772391921</v>
      </c>
      <c r="O17" s="200">
        <f t="shared" si="10"/>
        <v>0.08772391921</v>
      </c>
      <c r="P17" s="200">
        <f t="shared" si="10"/>
        <v>0.08772391921</v>
      </c>
      <c r="Q17" s="200">
        <f t="shared" si="10"/>
        <v>0.08772391921</v>
      </c>
      <c r="R17" s="200">
        <f t="shared" si="10"/>
        <v>0.08772391921</v>
      </c>
      <c r="S17" s="200">
        <f t="shared" si="10"/>
        <v>0.08772391921</v>
      </c>
      <c r="T17" s="200">
        <f t="shared" si="10"/>
        <v>0.08772391921</v>
      </c>
      <c r="U17" s="200">
        <f t="shared" si="10"/>
        <v>0.08772391921</v>
      </c>
      <c r="V17" s="200">
        <f t="shared" si="10"/>
        <v>0.08772391921</v>
      </c>
      <c r="W17" s="200">
        <f t="shared" si="10"/>
        <v>0.08772391921</v>
      </c>
      <c r="X17" s="200">
        <f t="shared" si="10"/>
        <v>0.08772391921</v>
      </c>
      <c r="Y17" s="200">
        <f t="shared" ref="Y17:AI17" si="11">(V12-$D$12)/(V4-$D$4)</f>
        <v>0.08772391921</v>
      </c>
      <c r="Z17" s="200">
        <f t="shared" si="11"/>
        <v>0.08772391921</v>
      </c>
      <c r="AA17" s="200">
        <f t="shared" si="11"/>
        <v>0.08772391921</v>
      </c>
      <c r="AB17" s="200">
        <f t="shared" si="11"/>
        <v>0.08772391921</v>
      </c>
      <c r="AC17" s="200">
        <f t="shared" si="11"/>
        <v>0.08772391921</v>
      </c>
      <c r="AD17" s="200">
        <f t="shared" si="11"/>
        <v>0.08772391921</v>
      </c>
      <c r="AE17" s="200">
        <f t="shared" si="11"/>
        <v>0.08772391921</v>
      </c>
      <c r="AF17" s="200">
        <f t="shared" si="11"/>
        <v>0.08772391921</v>
      </c>
      <c r="AG17" s="200">
        <f t="shared" si="11"/>
        <v>0.08772391921</v>
      </c>
      <c r="AH17" s="200">
        <f t="shared" si="11"/>
        <v>0.08772391921</v>
      </c>
      <c r="AI17" s="201">
        <f t="shared" si="11"/>
        <v>0.08772391921</v>
      </c>
      <c r="AJ17" s="193"/>
      <c r="AL17" s="202">
        <f>AL12/AL4</f>
        <v>0.1627906977</v>
      </c>
      <c r="AM17" s="203"/>
      <c r="AN17" s="203"/>
      <c r="AO17" s="203"/>
    </row>
    <row r="18">
      <c r="B18" s="120"/>
      <c r="C18" s="199" t="s">
        <v>132</v>
      </c>
      <c r="D18" s="179"/>
      <c r="E18" s="200">
        <f t="shared" ref="E18:X18" si="12">(E12-D12)/(E4-D4)</f>
        <v>0.1739130435</v>
      </c>
      <c r="F18" s="200">
        <f t="shared" si="12"/>
        <v>0.2380952381</v>
      </c>
      <c r="G18" s="200">
        <f t="shared" si="12"/>
        <v>0.7777777778</v>
      </c>
      <c r="H18" s="200">
        <f t="shared" si="12"/>
        <v>0.6111111111</v>
      </c>
      <c r="I18" s="200">
        <f t="shared" si="12"/>
        <v>0.04347826087</v>
      </c>
      <c r="J18" s="200">
        <f t="shared" si="12"/>
        <v>0</v>
      </c>
      <c r="K18" s="200">
        <f t="shared" si="12"/>
        <v>0</v>
      </c>
      <c r="L18" s="200">
        <f t="shared" si="12"/>
        <v>0</v>
      </c>
      <c r="M18" s="200">
        <f t="shared" si="12"/>
        <v>0.08773250617</v>
      </c>
      <c r="N18" s="200" t="str">
        <f t="shared" si="12"/>
        <v>#DIV/0!</v>
      </c>
      <c r="O18" s="200" t="str">
        <f t="shared" si="12"/>
        <v>#DIV/0!</v>
      </c>
      <c r="P18" s="200" t="str">
        <f t="shared" si="12"/>
        <v>#DIV/0!</v>
      </c>
      <c r="Q18" s="200" t="str">
        <f t="shared" si="12"/>
        <v>#DIV/0!</v>
      </c>
      <c r="R18" s="200" t="str">
        <f t="shared" si="12"/>
        <v>#DIV/0!</v>
      </c>
      <c r="S18" s="200" t="str">
        <f t="shared" si="12"/>
        <v>#DIV/0!</v>
      </c>
      <c r="T18" s="200" t="str">
        <f t="shared" si="12"/>
        <v>#DIV/0!</v>
      </c>
      <c r="U18" s="200" t="str">
        <f t="shared" si="12"/>
        <v>#DIV/0!</v>
      </c>
      <c r="V18" s="200" t="str">
        <f t="shared" si="12"/>
        <v>#DIV/0!</v>
      </c>
      <c r="W18" s="200" t="str">
        <f t="shared" si="12"/>
        <v>#DIV/0!</v>
      </c>
      <c r="X18" s="200" t="str">
        <f t="shared" si="12"/>
        <v>#DIV/0!</v>
      </c>
      <c r="Y18" s="200" t="str">
        <f>(V12-#REF!)/(V4-#REF!)</f>
        <v>#REF!</v>
      </c>
      <c r="Z18" s="200" t="str">
        <f t="shared" ref="Z18:AI18" si="13">(W12-V12)/(W4-V4)</f>
        <v>#DIV/0!</v>
      </c>
      <c r="AA18" s="200" t="str">
        <f t="shared" si="13"/>
        <v>#DIV/0!</v>
      </c>
      <c r="AB18" s="200" t="str">
        <f t="shared" si="13"/>
        <v>#DIV/0!</v>
      </c>
      <c r="AC18" s="200" t="str">
        <f t="shared" si="13"/>
        <v>#DIV/0!</v>
      </c>
      <c r="AD18" s="200" t="str">
        <f t="shared" si="13"/>
        <v>#DIV/0!</v>
      </c>
      <c r="AE18" s="200" t="str">
        <f t="shared" si="13"/>
        <v>#DIV/0!</v>
      </c>
      <c r="AF18" s="200" t="str">
        <f t="shared" si="13"/>
        <v>#DIV/0!</v>
      </c>
      <c r="AG18" s="200" t="str">
        <f t="shared" si="13"/>
        <v>#DIV/0!</v>
      </c>
      <c r="AH18" s="200" t="str">
        <f t="shared" si="13"/>
        <v>#DIV/0!</v>
      </c>
      <c r="AI18" s="201" t="str">
        <f t="shared" si="13"/>
        <v>#DIV/0!</v>
      </c>
      <c r="AJ18" s="193"/>
      <c r="AM18" s="203"/>
      <c r="AN18" s="203"/>
      <c r="AO18" s="203"/>
    </row>
    <row r="19">
      <c r="B19" s="46"/>
      <c r="C19" s="199" t="s">
        <v>133</v>
      </c>
      <c r="D19" s="179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198"/>
      <c r="AM19" s="188"/>
      <c r="AN19" s="188"/>
      <c r="AO19" s="188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J20" s="188"/>
      <c r="AK20" s="188"/>
      <c r="AL20" s="188"/>
      <c r="AM20" s="188"/>
      <c r="AN20" s="188"/>
      <c r="AO20" s="188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84" t="s">
        <v>134</v>
      </c>
      <c r="C22" s="185"/>
      <c r="D22" s="205" t="s">
        <v>118</v>
      </c>
      <c r="E22" s="187">
        <v>44137.0</v>
      </c>
      <c r="F22" s="187">
        <v>44138.0</v>
      </c>
      <c r="G22" s="187">
        <v>44139.0</v>
      </c>
      <c r="H22" s="187">
        <v>44140.0</v>
      </c>
      <c r="I22" s="187">
        <v>44141.0</v>
      </c>
      <c r="J22" s="187">
        <v>44142.0</v>
      </c>
      <c r="K22" s="187">
        <v>44144.0</v>
      </c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</row>
    <row r="23" ht="15.75" customHeight="1">
      <c r="A23" s="141"/>
      <c r="B23" s="120"/>
      <c r="C23" s="190" t="s">
        <v>119</v>
      </c>
      <c r="D23" s="191">
        <f t="shared" ref="D23:AH23" si="14">D24+D26+D25</f>
        <v>109.876</v>
      </c>
      <c r="E23" s="192">
        <f t="shared" si="14"/>
        <v>109.899</v>
      </c>
      <c r="F23" s="192">
        <f t="shared" si="14"/>
        <v>109.924</v>
      </c>
      <c r="G23" s="192">
        <f t="shared" si="14"/>
        <v>109.94</v>
      </c>
      <c r="H23" s="192">
        <f t="shared" si="14"/>
        <v>109.963</v>
      </c>
      <c r="I23" s="192">
        <f t="shared" si="14"/>
        <v>109.982</v>
      </c>
      <c r="J23" s="192">
        <f t="shared" si="14"/>
        <v>110.001</v>
      </c>
      <c r="K23" s="192">
        <f t="shared" si="14"/>
        <v>110.04</v>
      </c>
      <c r="L23" s="192">
        <f t="shared" si="14"/>
        <v>0</v>
      </c>
      <c r="M23" s="192">
        <f t="shared" si="14"/>
        <v>0</v>
      </c>
      <c r="N23" s="192">
        <f t="shared" si="14"/>
        <v>0</v>
      </c>
      <c r="O23" s="192">
        <f t="shared" si="14"/>
        <v>0</v>
      </c>
      <c r="P23" s="192">
        <f t="shared" si="14"/>
        <v>0</v>
      </c>
      <c r="Q23" s="192">
        <f t="shared" si="14"/>
        <v>0</v>
      </c>
      <c r="R23" s="192">
        <f t="shared" si="14"/>
        <v>0</v>
      </c>
      <c r="S23" s="192">
        <f t="shared" si="14"/>
        <v>0</v>
      </c>
      <c r="T23" s="192">
        <f t="shared" si="14"/>
        <v>0</v>
      </c>
      <c r="U23" s="192">
        <f t="shared" si="14"/>
        <v>0</v>
      </c>
      <c r="V23" s="192">
        <f t="shared" si="14"/>
        <v>0</v>
      </c>
      <c r="W23" s="192">
        <f t="shared" si="14"/>
        <v>0</v>
      </c>
      <c r="X23" s="192">
        <f t="shared" si="14"/>
        <v>0</v>
      </c>
      <c r="Y23" s="192">
        <f t="shared" si="14"/>
        <v>0</v>
      </c>
      <c r="Z23" s="192">
        <f t="shared" si="14"/>
        <v>0</v>
      </c>
      <c r="AA23" s="192">
        <f t="shared" si="14"/>
        <v>0</v>
      </c>
      <c r="AB23" s="192">
        <f t="shared" si="14"/>
        <v>0</v>
      </c>
      <c r="AC23" s="192">
        <f t="shared" si="14"/>
        <v>0</v>
      </c>
      <c r="AD23" s="192">
        <f t="shared" si="14"/>
        <v>0</v>
      </c>
      <c r="AE23" s="192">
        <f t="shared" si="14"/>
        <v>0</v>
      </c>
      <c r="AF23" s="192">
        <f t="shared" si="14"/>
        <v>0</v>
      </c>
      <c r="AG23" s="192">
        <f t="shared" si="14"/>
        <v>0</v>
      </c>
      <c r="AH23" s="192">
        <f t="shared" si="14"/>
        <v>0</v>
      </c>
      <c r="AI23" s="192"/>
      <c r="AJ23" s="193">
        <f>MAX(D23:AI23)</f>
        <v>110.04</v>
      </c>
      <c r="AK23" s="193">
        <f>D23</f>
        <v>109.876</v>
      </c>
      <c r="AL23" s="193">
        <f>AJ23-AK23</f>
        <v>0.164</v>
      </c>
    </row>
    <row r="24" ht="15.75" customHeight="1">
      <c r="A24" s="141"/>
      <c r="B24" s="120"/>
      <c r="C24" s="190" t="s">
        <v>120</v>
      </c>
      <c r="D24" s="191">
        <v>51.17</v>
      </c>
      <c r="E24" s="192">
        <v>51.179</v>
      </c>
      <c r="F24" s="192">
        <v>51.193</v>
      </c>
      <c r="G24" s="192">
        <v>51.199</v>
      </c>
      <c r="H24" s="192">
        <v>51.211</v>
      </c>
      <c r="I24" s="192">
        <v>51.219</v>
      </c>
      <c r="J24" s="179">
        <v>51.228</v>
      </c>
      <c r="K24" s="179">
        <v>51.247</v>
      </c>
      <c r="L24" s="179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79"/>
      <c r="AJ24" s="193"/>
      <c r="AK24" s="193"/>
      <c r="AL24" s="193"/>
    </row>
    <row r="25" ht="15.75" customHeight="1">
      <c r="A25" s="141"/>
      <c r="B25" s="120"/>
      <c r="C25" s="190" t="s">
        <v>121</v>
      </c>
      <c r="D25" s="191">
        <v>25.663</v>
      </c>
      <c r="E25" s="192">
        <v>25.667</v>
      </c>
      <c r="F25" s="192">
        <v>25.671</v>
      </c>
      <c r="G25" s="192">
        <v>25.675</v>
      </c>
      <c r="H25" s="192">
        <v>25.679</v>
      </c>
      <c r="I25" s="192">
        <v>25.683</v>
      </c>
      <c r="J25" s="179">
        <v>25.687</v>
      </c>
      <c r="K25" s="179">
        <v>25.695</v>
      </c>
      <c r="L25" s="179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79"/>
      <c r="AJ25" s="193"/>
      <c r="AK25" s="193"/>
      <c r="AL25" s="193"/>
    </row>
    <row r="26" ht="15.75" customHeight="1">
      <c r="A26" s="141"/>
      <c r="B26" s="120"/>
      <c r="C26" s="190" t="s">
        <v>122</v>
      </c>
      <c r="D26" s="191">
        <v>33.043</v>
      </c>
      <c r="E26" s="192">
        <v>33.053</v>
      </c>
      <c r="F26" s="192">
        <v>33.06</v>
      </c>
      <c r="G26" s="192">
        <v>33.066</v>
      </c>
      <c r="H26" s="192">
        <v>33.073</v>
      </c>
      <c r="I26" s="192">
        <v>33.08</v>
      </c>
      <c r="J26" s="179">
        <v>33.086</v>
      </c>
      <c r="K26" s="179">
        <v>33.098</v>
      </c>
      <c r="L26" s="179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79"/>
      <c r="AJ26" s="193"/>
      <c r="AK26" s="193"/>
      <c r="AL26" s="193"/>
    </row>
    <row r="27" ht="15.75" customHeight="1">
      <c r="A27" s="141"/>
      <c r="B27" s="120"/>
      <c r="C27" s="190" t="s">
        <v>123</v>
      </c>
      <c r="D27" s="191"/>
      <c r="E27" s="192"/>
      <c r="F27" s="192"/>
      <c r="G27" s="192"/>
      <c r="H27" s="192"/>
      <c r="I27" s="192"/>
      <c r="J27" s="179"/>
      <c r="K27" s="179"/>
      <c r="L27" s="179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79"/>
      <c r="AJ27" s="193"/>
      <c r="AK27" s="193"/>
      <c r="AL27" s="193"/>
    </row>
    <row r="28" ht="15.75" customHeight="1">
      <c r="A28" s="141"/>
      <c r="B28" s="120"/>
      <c r="C28" s="190" t="s">
        <v>124</v>
      </c>
      <c r="D28" s="191"/>
      <c r="E28" s="192"/>
      <c r="F28" s="192"/>
      <c r="G28" s="192"/>
      <c r="H28" s="192"/>
      <c r="I28" s="192"/>
      <c r="J28" s="179"/>
      <c r="K28" s="179"/>
      <c r="L28" s="179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79"/>
      <c r="AJ28" s="193"/>
      <c r="AK28" s="193"/>
      <c r="AL28" s="193"/>
    </row>
    <row r="29" ht="15.75" customHeight="1">
      <c r="A29" s="141"/>
      <c r="B29" s="120"/>
      <c r="C29" s="190" t="s">
        <v>125</v>
      </c>
      <c r="D29" s="191"/>
      <c r="E29" s="192"/>
      <c r="F29" s="192"/>
      <c r="G29" s="192"/>
      <c r="H29" s="192"/>
      <c r="I29" s="192"/>
      <c r="J29" s="179"/>
      <c r="K29" s="179"/>
      <c r="L29" s="179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79"/>
      <c r="AJ29" s="193"/>
      <c r="AK29" s="193"/>
      <c r="AL29" s="193"/>
    </row>
    <row r="30" ht="15.75" customHeight="1">
      <c r="A30" s="141"/>
      <c r="B30" s="120"/>
      <c r="C30" s="190" t="s">
        <v>126</v>
      </c>
      <c r="D30" s="191"/>
      <c r="E30" s="192"/>
      <c r="F30" s="192"/>
      <c r="G30" s="192"/>
      <c r="H30" s="192"/>
      <c r="I30" s="192"/>
      <c r="J30" s="179"/>
      <c r="K30" s="179"/>
      <c r="L30" s="179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79"/>
      <c r="AJ30" s="193"/>
      <c r="AK30" s="193"/>
      <c r="AL30" s="193"/>
    </row>
    <row r="31" ht="15.75" customHeight="1">
      <c r="A31" s="141"/>
      <c r="B31" s="120"/>
      <c r="C31" s="190" t="s">
        <v>127</v>
      </c>
      <c r="D31" s="191">
        <v>11.888</v>
      </c>
      <c r="E31" s="192">
        <v>11.888</v>
      </c>
      <c r="F31" s="192">
        <v>11.888</v>
      </c>
      <c r="G31" s="192">
        <v>11.888</v>
      </c>
      <c r="H31" s="192">
        <v>11.888</v>
      </c>
      <c r="I31" s="192">
        <v>11.888</v>
      </c>
      <c r="J31" s="179">
        <v>11.888</v>
      </c>
      <c r="K31" s="179">
        <v>11.888</v>
      </c>
      <c r="L31" s="179"/>
      <c r="M31" s="179"/>
      <c r="N31" s="179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79"/>
      <c r="AJ31" s="193">
        <f t="shared" ref="AJ31:AJ32" si="15">MAX(D31:AI31)</f>
        <v>11.888</v>
      </c>
      <c r="AK31" s="193">
        <f t="shared" ref="AK31:AK32" si="16">D31</f>
        <v>11.888</v>
      </c>
      <c r="AL31" s="193">
        <f t="shared" ref="AL31:AL32" si="17">AJ31-AK31</f>
        <v>0</v>
      </c>
    </row>
    <row r="32" ht="15.75" customHeight="1">
      <c r="A32" s="141"/>
      <c r="B32" s="120"/>
      <c r="C32" s="190" t="s">
        <v>128</v>
      </c>
      <c r="D32" s="191">
        <v>5.626</v>
      </c>
      <c r="E32" s="192">
        <v>5.627</v>
      </c>
      <c r="F32" s="192">
        <v>5.627</v>
      </c>
      <c r="G32" s="192">
        <v>5.628</v>
      </c>
      <c r="H32" s="192">
        <v>5.628</v>
      </c>
      <c r="I32" s="192">
        <v>5.628</v>
      </c>
      <c r="J32" s="179">
        <v>5.63</v>
      </c>
      <c r="K32" s="179">
        <v>5.632</v>
      </c>
      <c r="L32" s="179"/>
      <c r="M32" s="179"/>
      <c r="N32" s="179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79"/>
      <c r="AJ32" s="193">
        <f t="shared" si="15"/>
        <v>5.632</v>
      </c>
      <c r="AK32" s="193">
        <f t="shared" si="16"/>
        <v>5.626</v>
      </c>
      <c r="AL32" s="193">
        <f t="shared" si="17"/>
        <v>0.006</v>
      </c>
    </row>
    <row r="33" ht="15.75" customHeight="1">
      <c r="A33" s="141"/>
      <c r="B33" s="120"/>
      <c r="C33" s="185"/>
      <c r="D33" s="179"/>
      <c r="E33" s="179"/>
      <c r="F33" s="179"/>
      <c r="G33" s="179"/>
      <c r="H33" s="179"/>
      <c r="I33" s="192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93"/>
    </row>
    <row r="34" ht="15.75" customHeight="1">
      <c r="A34" s="141"/>
      <c r="B34" s="120"/>
      <c r="C34" s="199" t="s">
        <v>129</v>
      </c>
      <c r="D34" s="179"/>
      <c r="E34" s="200">
        <f t="shared" ref="E34:AI34" si="18">(E32-$D$32)/(E23-$D$23)</f>
        <v>0.04347826087</v>
      </c>
      <c r="F34" s="200">
        <f t="shared" si="18"/>
        <v>0.02083333333</v>
      </c>
      <c r="G34" s="200">
        <f t="shared" si="18"/>
        <v>0.03125</v>
      </c>
      <c r="H34" s="200">
        <f t="shared" si="18"/>
        <v>0.02298850575</v>
      </c>
      <c r="I34" s="200">
        <f t="shared" si="18"/>
        <v>0.01886792453</v>
      </c>
      <c r="J34" s="200">
        <f t="shared" si="18"/>
        <v>0.032</v>
      </c>
      <c r="K34" s="200">
        <f t="shared" si="18"/>
        <v>0.03658536585</v>
      </c>
      <c r="L34" s="200">
        <f t="shared" si="18"/>
        <v>0.05120317449</v>
      </c>
      <c r="M34" s="200">
        <f t="shared" si="18"/>
        <v>0.05120317449</v>
      </c>
      <c r="N34" s="200">
        <f t="shared" si="18"/>
        <v>0.05120317449</v>
      </c>
      <c r="O34" s="200">
        <f t="shared" si="18"/>
        <v>0.05120317449</v>
      </c>
      <c r="P34" s="200">
        <f t="shared" si="18"/>
        <v>0.05120317449</v>
      </c>
      <c r="Q34" s="200">
        <f t="shared" si="18"/>
        <v>0.05120317449</v>
      </c>
      <c r="R34" s="200">
        <f t="shared" si="18"/>
        <v>0.05120317449</v>
      </c>
      <c r="S34" s="200">
        <f t="shared" si="18"/>
        <v>0.05120317449</v>
      </c>
      <c r="T34" s="200">
        <f t="shared" si="18"/>
        <v>0.05120317449</v>
      </c>
      <c r="U34" s="200">
        <f t="shared" si="18"/>
        <v>0.05120317449</v>
      </c>
      <c r="V34" s="200">
        <f t="shared" si="18"/>
        <v>0.05120317449</v>
      </c>
      <c r="W34" s="200">
        <f t="shared" si="18"/>
        <v>0.05120317449</v>
      </c>
      <c r="X34" s="200">
        <f t="shared" si="18"/>
        <v>0.05120317449</v>
      </c>
      <c r="Y34" s="200">
        <f t="shared" si="18"/>
        <v>0.05120317449</v>
      </c>
      <c r="Z34" s="200">
        <f t="shared" si="18"/>
        <v>0.05120317449</v>
      </c>
      <c r="AA34" s="200">
        <f t="shared" si="18"/>
        <v>0.05120317449</v>
      </c>
      <c r="AB34" s="200">
        <f t="shared" si="18"/>
        <v>0.05120317449</v>
      </c>
      <c r="AC34" s="200">
        <f t="shared" si="18"/>
        <v>0.05120317449</v>
      </c>
      <c r="AD34" s="200">
        <f t="shared" si="18"/>
        <v>0.05120317449</v>
      </c>
      <c r="AE34" s="200">
        <f t="shared" si="18"/>
        <v>0.05120317449</v>
      </c>
      <c r="AF34" s="200">
        <f t="shared" si="18"/>
        <v>0.05120317449</v>
      </c>
      <c r="AG34" s="200">
        <f t="shared" si="18"/>
        <v>0.05120317449</v>
      </c>
      <c r="AH34" s="200">
        <f t="shared" si="18"/>
        <v>0.05120317449</v>
      </c>
      <c r="AI34" s="200">
        <f t="shared" si="18"/>
        <v>0.05120317449</v>
      </c>
      <c r="AJ34" s="193"/>
      <c r="AL34" s="202">
        <f>AL32/AL23</f>
        <v>0.03658536585</v>
      </c>
    </row>
    <row r="35" ht="15.75" customHeight="1">
      <c r="A35" s="141"/>
      <c r="B35" s="120"/>
      <c r="C35" s="199" t="s">
        <v>130</v>
      </c>
      <c r="D35" s="179"/>
      <c r="E35" s="200">
        <f t="shared" ref="E35:AI35" si="19">(E32-D32)/(E23-D23)</f>
        <v>0.04347826087</v>
      </c>
      <c r="F35" s="200">
        <f t="shared" si="19"/>
        <v>0</v>
      </c>
      <c r="G35" s="200">
        <f t="shared" si="19"/>
        <v>0.0625</v>
      </c>
      <c r="H35" s="200">
        <f t="shared" si="19"/>
        <v>0</v>
      </c>
      <c r="I35" s="200">
        <f t="shared" si="19"/>
        <v>0</v>
      </c>
      <c r="J35" s="200">
        <f t="shared" si="19"/>
        <v>0.1052631579</v>
      </c>
      <c r="K35" s="200">
        <f t="shared" si="19"/>
        <v>0.05128205128</v>
      </c>
      <c r="L35" s="200">
        <f t="shared" si="19"/>
        <v>0.05118138859</v>
      </c>
      <c r="M35" s="200" t="str">
        <f t="shared" si="19"/>
        <v>#DIV/0!</v>
      </c>
      <c r="N35" s="200" t="str">
        <f t="shared" si="19"/>
        <v>#DIV/0!</v>
      </c>
      <c r="O35" s="200" t="str">
        <f t="shared" si="19"/>
        <v>#DIV/0!</v>
      </c>
      <c r="P35" s="200" t="str">
        <f t="shared" si="19"/>
        <v>#DIV/0!</v>
      </c>
      <c r="Q35" s="200" t="str">
        <f t="shared" si="19"/>
        <v>#DIV/0!</v>
      </c>
      <c r="R35" s="200" t="str">
        <f t="shared" si="19"/>
        <v>#DIV/0!</v>
      </c>
      <c r="S35" s="200" t="str">
        <f t="shared" si="19"/>
        <v>#DIV/0!</v>
      </c>
      <c r="T35" s="200" t="str">
        <f t="shared" si="19"/>
        <v>#DIV/0!</v>
      </c>
      <c r="U35" s="200" t="str">
        <f t="shared" si="19"/>
        <v>#DIV/0!</v>
      </c>
      <c r="V35" s="200" t="str">
        <f t="shared" si="19"/>
        <v>#DIV/0!</v>
      </c>
      <c r="W35" s="200" t="str">
        <f t="shared" si="19"/>
        <v>#DIV/0!</v>
      </c>
      <c r="X35" s="200" t="str">
        <f t="shared" si="19"/>
        <v>#DIV/0!</v>
      </c>
      <c r="Y35" s="200" t="str">
        <f t="shared" si="19"/>
        <v>#DIV/0!</v>
      </c>
      <c r="Z35" s="200" t="str">
        <f t="shared" si="19"/>
        <v>#DIV/0!</v>
      </c>
      <c r="AA35" s="200" t="str">
        <f t="shared" si="19"/>
        <v>#DIV/0!</v>
      </c>
      <c r="AB35" s="200" t="str">
        <f t="shared" si="19"/>
        <v>#DIV/0!</v>
      </c>
      <c r="AC35" s="200" t="str">
        <f t="shared" si="19"/>
        <v>#DIV/0!</v>
      </c>
      <c r="AD35" s="200" t="str">
        <f t="shared" si="19"/>
        <v>#DIV/0!</v>
      </c>
      <c r="AE35" s="200" t="str">
        <f t="shared" si="19"/>
        <v>#DIV/0!</v>
      </c>
      <c r="AF35" s="200" t="str">
        <f t="shared" si="19"/>
        <v>#DIV/0!</v>
      </c>
      <c r="AG35" s="200" t="str">
        <f t="shared" si="19"/>
        <v>#DIV/0!</v>
      </c>
      <c r="AH35" s="200" t="str">
        <f t="shared" si="19"/>
        <v>#DIV/0!</v>
      </c>
      <c r="AI35" s="200" t="str">
        <f t="shared" si="19"/>
        <v>#DIV/0!</v>
      </c>
      <c r="AJ35" s="193"/>
    </row>
    <row r="36" ht="15.75" customHeight="1">
      <c r="B36" s="120"/>
      <c r="C36" s="199" t="s">
        <v>131</v>
      </c>
      <c r="D36" s="179"/>
      <c r="E36" s="200">
        <f t="shared" ref="E36:AI36" si="20">(E31-$D$31)/(E23-$D$23)</f>
        <v>0</v>
      </c>
      <c r="F36" s="200">
        <f t="shared" si="20"/>
        <v>0</v>
      </c>
      <c r="G36" s="200">
        <f t="shared" si="20"/>
        <v>0</v>
      </c>
      <c r="H36" s="200">
        <f t="shared" si="20"/>
        <v>0</v>
      </c>
      <c r="I36" s="200">
        <f t="shared" si="20"/>
        <v>0</v>
      </c>
      <c r="J36" s="200">
        <f t="shared" si="20"/>
        <v>0</v>
      </c>
      <c r="K36" s="200">
        <f t="shared" si="20"/>
        <v>0</v>
      </c>
      <c r="L36" s="200">
        <f t="shared" si="20"/>
        <v>0.1081946922</v>
      </c>
      <c r="M36" s="200">
        <f t="shared" si="20"/>
        <v>0.1081946922</v>
      </c>
      <c r="N36" s="200">
        <f t="shared" si="20"/>
        <v>0.1081946922</v>
      </c>
      <c r="O36" s="200">
        <f t="shared" si="20"/>
        <v>0.1081946922</v>
      </c>
      <c r="P36" s="200">
        <f t="shared" si="20"/>
        <v>0.1081946922</v>
      </c>
      <c r="Q36" s="200">
        <f t="shared" si="20"/>
        <v>0.1081946922</v>
      </c>
      <c r="R36" s="200">
        <f t="shared" si="20"/>
        <v>0.1081946922</v>
      </c>
      <c r="S36" s="200">
        <f t="shared" si="20"/>
        <v>0.1081946922</v>
      </c>
      <c r="T36" s="200">
        <f t="shared" si="20"/>
        <v>0.1081946922</v>
      </c>
      <c r="U36" s="200">
        <f t="shared" si="20"/>
        <v>0.1081946922</v>
      </c>
      <c r="V36" s="200">
        <f t="shared" si="20"/>
        <v>0.1081946922</v>
      </c>
      <c r="W36" s="200">
        <f t="shared" si="20"/>
        <v>0.1081946922</v>
      </c>
      <c r="X36" s="200">
        <f t="shared" si="20"/>
        <v>0.1081946922</v>
      </c>
      <c r="Y36" s="200">
        <f t="shared" si="20"/>
        <v>0.1081946922</v>
      </c>
      <c r="Z36" s="200">
        <f t="shared" si="20"/>
        <v>0.1081946922</v>
      </c>
      <c r="AA36" s="200">
        <f t="shared" si="20"/>
        <v>0.1081946922</v>
      </c>
      <c r="AB36" s="200">
        <f t="shared" si="20"/>
        <v>0.1081946922</v>
      </c>
      <c r="AC36" s="200">
        <f t="shared" si="20"/>
        <v>0.1081946922</v>
      </c>
      <c r="AD36" s="200">
        <f t="shared" si="20"/>
        <v>0.1081946922</v>
      </c>
      <c r="AE36" s="200">
        <f t="shared" si="20"/>
        <v>0.1081946922</v>
      </c>
      <c r="AF36" s="200">
        <f t="shared" si="20"/>
        <v>0.1081946922</v>
      </c>
      <c r="AG36" s="200">
        <f t="shared" si="20"/>
        <v>0.1081946922</v>
      </c>
      <c r="AH36" s="200">
        <f t="shared" si="20"/>
        <v>0.1081946922</v>
      </c>
      <c r="AI36" s="200">
        <f t="shared" si="20"/>
        <v>0.1081946922</v>
      </c>
      <c r="AJ36" s="193"/>
      <c r="AL36" s="202">
        <f>AL31/AL23</f>
        <v>0</v>
      </c>
    </row>
    <row r="37" ht="15.75" customHeight="1">
      <c r="B37" s="120"/>
      <c r="C37" s="199" t="s">
        <v>132</v>
      </c>
      <c r="D37" s="179"/>
      <c r="E37" s="200">
        <f t="shared" ref="E37:AI37" si="21">(E31-D31)/(E23-D23)</f>
        <v>0</v>
      </c>
      <c r="F37" s="200">
        <f t="shared" si="21"/>
        <v>0</v>
      </c>
      <c r="G37" s="200">
        <f t="shared" si="21"/>
        <v>0</v>
      </c>
      <c r="H37" s="200">
        <f t="shared" si="21"/>
        <v>0</v>
      </c>
      <c r="I37" s="200">
        <f t="shared" si="21"/>
        <v>0</v>
      </c>
      <c r="J37" s="200">
        <f t="shared" si="21"/>
        <v>0</v>
      </c>
      <c r="K37" s="200">
        <f t="shared" si="21"/>
        <v>0</v>
      </c>
      <c r="L37" s="200">
        <f t="shared" si="21"/>
        <v>0.1080334424</v>
      </c>
      <c r="M37" s="200" t="str">
        <f t="shared" si="21"/>
        <v>#DIV/0!</v>
      </c>
      <c r="N37" s="200" t="str">
        <f t="shared" si="21"/>
        <v>#DIV/0!</v>
      </c>
      <c r="O37" s="200" t="str">
        <f t="shared" si="21"/>
        <v>#DIV/0!</v>
      </c>
      <c r="P37" s="200" t="str">
        <f t="shared" si="21"/>
        <v>#DIV/0!</v>
      </c>
      <c r="Q37" s="200" t="str">
        <f t="shared" si="21"/>
        <v>#DIV/0!</v>
      </c>
      <c r="R37" s="200" t="str">
        <f t="shared" si="21"/>
        <v>#DIV/0!</v>
      </c>
      <c r="S37" s="200" t="str">
        <f t="shared" si="21"/>
        <v>#DIV/0!</v>
      </c>
      <c r="T37" s="200" t="str">
        <f t="shared" si="21"/>
        <v>#DIV/0!</v>
      </c>
      <c r="U37" s="200" t="str">
        <f t="shared" si="21"/>
        <v>#DIV/0!</v>
      </c>
      <c r="V37" s="200" t="str">
        <f t="shared" si="21"/>
        <v>#DIV/0!</v>
      </c>
      <c r="W37" s="200" t="str">
        <f t="shared" si="21"/>
        <v>#DIV/0!</v>
      </c>
      <c r="X37" s="200" t="str">
        <f t="shared" si="21"/>
        <v>#DIV/0!</v>
      </c>
      <c r="Y37" s="200" t="str">
        <f t="shared" si="21"/>
        <v>#DIV/0!</v>
      </c>
      <c r="Z37" s="200" t="str">
        <f t="shared" si="21"/>
        <v>#DIV/0!</v>
      </c>
      <c r="AA37" s="200" t="str">
        <f t="shared" si="21"/>
        <v>#DIV/0!</v>
      </c>
      <c r="AB37" s="200" t="str">
        <f t="shared" si="21"/>
        <v>#DIV/0!</v>
      </c>
      <c r="AC37" s="200" t="str">
        <f t="shared" si="21"/>
        <v>#DIV/0!</v>
      </c>
      <c r="AD37" s="200" t="str">
        <f t="shared" si="21"/>
        <v>#DIV/0!</v>
      </c>
      <c r="AE37" s="200" t="str">
        <f t="shared" si="21"/>
        <v>#DIV/0!</v>
      </c>
      <c r="AF37" s="200" t="str">
        <f t="shared" si="21"/>
        <v>#DIV/0!</v>
      </c>
      <c r="AG37" s="200" t="str">
        <f t="shared" si="21"/>
        <v>#DIV/0!</v>
      </c>
      <c r="AH37" s="200" t="str">
        <f t="shared" si="21"/>
        <v>#DIV/0!</v>
      </c>
      <c r="AI37" s="200" t="str">
        <f t="shared" si="21"/>
        <v>#DIV/0!</v>
      </c>
      <c r="AJ37" s="193"/>
    </row>
    <row r="38" ht="15.75" customHeight="1">
      <c r="B38" s="46"/>
      <c r="C38" s="199" t="s">
        <v>133</v>
      </c>
      <c r="D38" s="179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179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3:B19"/>
    <mergeCell ref="B22:B38"/>
  </mergeCells>
  <conditionalFormatting sqref="E17:AI17 AM17:AO17">
    <cfRule type="cellIs" dxfId="1" priority="1" operator="greaterThan">
      <formula>0.2</formula>
    </cfRule>
  </conditionalFormatting>
  <conditionalFormatting sqref="E15:AI15 AM15:AO15">
    <cfRule type="cellIs" dxfId="3" priority="2" operator="lessThan">
      <formula>0.15</formula>
    </cfRule>
  </conditionalFormatting>
  <conditionalFormatting sqref="E15:AI15 AM15:AO15">
    <cfRule type="cellIs" dxfId="1" priority="3" operator="greaterThan">
      <formula>0.15</formula>
    </cfRule>
  </conditionalFormatting>
  <conditionalFormatting sqref="E17:AI17 AM17:AO17">
    <cfRule type="cellIs" dxfId="3" priority="4" operator="lessThan">
      <formula>0.2</formula>
    </cfRule>
  </conditionalFormatting>
  <conditionalFormatting sqref="E36:AI36">
    <cfRule type="cellIs" dxfId="1" priority="5" operator="greaterThan">
      <formula>0.2</formula>
    </cfRule>
  </conditionalFormatting>
  <conditionalFormatting sqref="E34:AI34">
    <cfRule type="cellIs" dxfId="3" priority="6" operator="lessThan">
      <formula>0.15</formula>
    </cfRule>
  </conditionalFormatting>
  <conditionalFormatting sqref="E34:AI34">
    <cfRule type="cellIs" dxfId="1" priority="7" operator="greaterThan">
      <formula>0.15</formula>
    </cfRule>
  </conditionalFormatting>
  <conditionalFormatting sqref="E36:AI36">
    <cfRule type="cellIs" dxfId="3" priority="8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135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</row>
    <row r="4">
      <c r="B4" s="120"/>
      <c r="C4" s="190" t="s">
        <v>120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</row>
    <row r="5">
      <c r="B5" s="120"/>
      <c r="C5" s="190" t="s">
        <v>121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</row>
    <row r="6">
      <c r="B6" s="120"/>
      <c r="C6" s="190" t="s">
        <v>122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</row>
    <row r="7">
      <c r="B7" s="120"/>
      <c r="C7" s="190" t="s">
        <v>123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</row>
    <row r="8">
      <c r="B8" s="120"/>
      <c r="C8" s="190" t="s">
        <v>124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</row>
    <row r="9">
      <c r="B9" s="120"/>
      <c r="C9" s="190" t="s">
        <v>125</v>
      </c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</row>
    <row r="10">
      <c r="B10" s="120"/>
      <c r="C10" s="190" t="s">
        <v>126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</row>
    <row r="11">
      <c r="B11" s="120"/>
      <c r="C11" s="190" t="s">
        <v>127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</row>
    <row r="12">
      <c r="B12" s="120"/>
      <c r="C12" s="190" t="s">
        <v>128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136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137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38"/>
    <col customWidth="1" min="5" max="6" width="9.38"/>
    <col customWidth="1" min="7" max="7" width="11.38"/>
    <col customWidth="1" min="8" max="24" width="9.38"/>
    <col customWidth="1" min="25" max="25" width="10.75"/>
    <col customWidth="1" min="26" max="32" width="9.38"/>
    <col customWidth="1" min="33" max="33" width="10.63"/>
    <col customWidth="1" min="34" max="34" width="9.38"/>
    <col customWidth="1" min="35" max="35" width="9.75"/>
    <col customWidth="1" hidden="1" min="36" max="36" width="12.63"/>
    <col customWidth="1" hidden="1" min="37" max="37" width="9.63"/>
    <col customWidth="1" hidden="1" min="38" max="38" width="5.38"/>
  </cols>
  <sheetData>
    <row r="1" ht="26.25" customHeight="1">
      <c r="D1" s="207"/>
    </row>
    <row r="2">
      <c r="B2" s="184" t="s">
        <v>138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209">
        <f>D4+D6+D5</f>
        <v>5373.346</v>
      </c>
      <c r="E3" s="192">
        <f t="shared" ref="E3:AI3" si="1">E4+E5+E6</f>
        <v>5390.813</v>
      </c>
      <c r="F3" s="192">
        <f t="shared" si="1"/>
        <v>5407.02</v>
      </c>
      <c r="G3" s="192">
        <f t="shared" si="1"/>
        <v>5421.033</v>
      </c>
      <c r="H3" s="192">
        <f t="shared" si="1"/>
        <v>5424.163</v>
      </c>
      <c r="I3" s="192">
        <f t="shared" si="1"/>
        <v>5429.071</v>
      </c>
      <c r="J3" s="192">
        <f t="shared" si="1"/>
        <v>5442.013</v>
      </c>
      <c r="K3" s="192">
        <f t="shared" si="1"/>
        <v>5487.215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5487.215</v>
      </c>
      <c r="AK3" s="193">
        <f t="shared" ref="AK3:AK12" si="3">D3</f>
        <v>5373.346</v>
      </c>
      <c r="AL3" s="193">
        <f t="shared" ref="AL3:AL12" si="4">AJ3-AK3</f>
        <v>113.869</v>
      </c>
    </row>
    <row r="4">
      <c r="B4" s="120"/>
      <c r="C4" s="190" t="s">
        <v>120</v>
      </c>
      <c r="D4" s="209">
        <v>2697.475</v>
      </c>
      <c r="E4" s="210">
        <v>2704.58</v>
      </c>
      <c r="F4" s="192">
        <v>2711.78</v>
      </c>
      <c r="G4" s="192">
        <v>2718.824</v>
      </c>
      <c r="H4" s="192">
        <v>2719.998</v>
      </c>
      <c r="I4" s="192">
        <v>2722.424</v>
      </c>
      <c r="J4" s="192">
        <v>2726.389</v>
      </c>
      <c r="K4" s="192">
        <v>2745.056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211"/>
      <c r="AJ4" s="193">
        <f t="shared" si="2"/>
        <v>2745.056</v>
      </c>
      <c r="AK4" s="193">
        <f t="shared" si="3"/>
        <v>2697.475</v>
      </c>
      <c r="AL4" s="193">
        <f t="shared" si="4"/>
        <v>47.581</v>
      </c>
    </row>
    <row r="5">
      <c r="B5" s="120"/>
      <c r="C5" s="190" t="s">
        <v>121</v>
      </c>
      <c r="D5" s="209">
        <v>1359.663</v>
      </c>
      <c r="E5" s="210">
        <v>1365.052</v>
      </c>
      <c r="F5" s="192">
        <v>1369.89</v>
      </c>
      <c r="G5" s="192">
        <v>1373.931</v>
      </c>
      <c r="H5" s="192">
        <v>1374.598</v>
      </c>
      <c r="I5" s="192">
        <v>1376.1</v>
      </c>
      <c r="J5" s="192">
        <v>1381.298</v>
      </c>
      <c r="K5" s="192">
        <v>1394.922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1394.922</v>
      </c>
      <c r="AK5" s="193">
        <f t="shared" si="3"/>
        <v>1359.663</v>
      </c>
      <c r="AL5" s="193">
        <f t="shared" si="4"/>
        <v>35.259</v>
      </c>
    </row>
    <row r="6">
      <c r="B6" s="120"/>
      <c r="C6" s="190" t="s">
        <v>122</v>
      </c>
      <c r="D6" s="209">
        <v>1316.208</v>
      </c>
      <c r="E6" s="210">
        <v>1321.181</v>
      </c>
      <c r="F6" s="192">
        <v>1325.35</v>
      </c>
      <c r="G6" s="192">
        <v>1328.278</v>
      </c>
      <c r="H6" s="192">
        <v>1329.567</v>
      </c>
      <c r="I6" s="192">
        <v>1330.547</v>
      </c>
      <c r="J6" s="192">
        <v>1334.326</v>
      </c>
      <c r="K6" s="192">
        <v>1347.237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1347.237</v>
      </c>
      <c r="AK6" s="193">
        <f t="shared" si="3"/>
        <v>1316.208</v>
      </c>
      <c r="AL6" s="193">
        <f t="shared" si="4"/>
        <v>31.029</v>
      </c>
    </row>
    <row r="7">
      <c r="B7" s="120"/>
      <c r="C7" s="190" t="s">
        <v>123</v>
      </c>
      <c r="D7" s="209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209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209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209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209">
        <v>2354.57</v>
      </c>
      <c r="E11" s="192">
        <v>2355.44</v>
      </c>
      <c r="F11" s="192">
        <v>2356.69</v>
      </c>
      <c r="G11" s="192">
        <v>2357.818</v>
      </c>
      <c r="H11" s="192">
        <v>2358.023</v>
      </c>
      <c r="I11" s="192">
        <v>2358.502</v>
      </c>
      <c r="J11" s="192">
        <v>2359.75</v>
      </c>
      <c r="K11" s="192">
        <v>2364.73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2364.73</v>
      </c>
      <c r="AK11" s="193">
        <f t="shared" si="3"/>
        <v>2354.57</v>
      </c>
      <c r="AL11" s="193">
        <f t="shared" si="4"/>
        <v>10.16</v>
      </c>
    </row>
    <row r="12">
      <c r="B12" s="120"/>
      <c r="C12" s="190" t="s">
        <v>128</v>
      </c>
      <c r="D12" s="209">
        <v>182.296</v>
      </c>
      <c r="E12" s="192">
        <v>182.643</v>
      </c>
      <c r="F12" s="192">
        <v>183.004</v>
      </c>
      <c r="G12" s="192">
        <v>183.355</v>
      </c>
      <c r="H12" s="192">
        <v>183.438</v>
      </c>
      <c r="I12" s="192">
        <v>183.667</v>
      </c>
      <c r="J12" s="192">
        <v>183.936</v>
      </c>
      <c r="K12" s="192">
        <v>184.454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184.454</v>
      </c>
      <c r="AK12" s="193">
        <f t="shared" si="3"/>
        <v>182.296</v>
      </c>
      <c r="AL12" s="193">
        <f t="shared" si="4"/>
        <v>2.158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0.01986603309</v>
      </c>
      <c r="F14" s="200">
        <f t="shared" si="5"/>
        <v>0.02102512324</v>
      </c>
      <c r="G14" s="200">
        <f t="shared" si="5"/>
        <v>0.02220731017</v>
      </c>
      <c r="H14" s="200">
        <f t="shared" si="5"/>
        <v>0.02247279454</v>
      </c>
      <c r="I14" s="200">
        <f t="shared" si="5"/>
        <v>0.02460296097</v>
      </c>
      <c r="J14" s="200">
        <f t="shared" si="5"/>
        <v>0.02388337921</v>
      </c>
      <c r="K14" s="200">
        <f t="shared" si="5"/>
        <v>0.01895160228</v>
      </c>
      <c r="L14" s="200">
        <f t="shared" si="5"/>
        <v>0.03392597462</v>
      </c>
      <c r="M14" s="200">
        <f t="shared" si="5"/>
        <v>0.03392597462</v>
      </c>
      <c r="N14" s="200">
        <f t="shared" si="5"/>
        <v>0.03392597462</v>
      </c>
      <c r="O14" s="200">
        <f t="shared" si="5"/>
        <v>0.03392597462</v>
      </c>
      <c r="P14" s="200">
        <f t="shared" si="5"/>
        <v>0.03392597462</v>
      </c>
      <c r="Q14" s="200">
        <f t="shared" si="5"/>
        <v>0.03392597462</v>
      </c>
      <c r="R14" s="200">
        <f t="shared" si="5"/>
        <v>0.03392597462</v>
      </c>
      <c r="S14" s="200">
        <f t="shared" si="5"/>
        <v>0.03392597462</v>
      </c>
      <c r="T14" s="200">
        <f t="shared" si="5"/>
        <v>0.03392597462</v>
      </c>
      <c r="U14" s="200">
        <f t="shared" si="5"/>
        <v>0.03392597462</v>
      </c>
      <c r="V14" s="200">
        <f t="shared" si="5"/>
        <v>0.03392597462</v>
      </c>
      <c r="W14" s="200">
        <f t="shared" si="5"/>
        <v>0.03392597462</v>
      </c>
      <c r="X14" s="200">
        <f t="shared" si="5"/>
        <v>0.03392597462</v>
      </c>
      <c r="Y14" s="200">
        <f t="shared" si="5"/>
        <v>0.03392597462</v>
      </c>
      <c r="Z14" s="200">
        <f t="shared" si="5"/>
        <v>0.03392597462</v>
      </c>
      <c r="AA14" s="200">
        <f t="shared" si="5"/>
        <v>0.03392597462</v>
      </c>
      <c r="AB14" s="200">
        <f t="shared" si="5"/>
        <v>0.03392597462</v>
      </c>
      <c r="AC14" s="200">
        <f t="shared" si="5"/>
        <v>0.03392597462</v>
      </c>
      <c r="AD14" s="200">
        <f t="shared" si="5"/>
        <v>0.03392597462</v>
      </c>
      <c r="AE14" s="200">
        <f t="shared" si="5"/>
        <v>0.03392597462</v>
      </c>
      <c r="AF14" s="200">
        <f t="shared" si="5"/>
        <v>0.03392597462</v>
      </c>
      <c r="AG14" s="200">
        <f t="shared" si="5"/>
        <v>0.03392597462</v>
      </c>
      <c r="AH14" s="201">
        <f t="shared" si="5"/>
        <v>0.03392597462</v>
      </c>
      <c r="AI14" s="201">
        <f t="shared" si="5"/>
        <v>0.03392597462</v>
      </c>
      <c r="AL14" s="202">
        <f>AL12/AL3</f>
        <v>0.01895160228</v>
      </c>
    </row>
    <row r="15">
      <c r="B15" s="120"/>
      <c r="C15" s="199" t="s">
        <v>130</v>
      </c>
      <c r="D15" s="179"/>
      <c r="E15" s="200">
        <f t="shared" ref="E15:AI15" si="6">(E12-D12)/(E3-D3)</f>
        <v>0.01986603309</v>
      </c>
      <c r="F15" s="200">
        <f t="shared" si="6"/>
        <v>0.02227432591</v>
      </c>
      <c r="G15" s="200">
        <f t="shared" si="6"/>
        <v>0.02504816956</v>
      </c>
      <c r="H15" s="200">
        <f t="shared" si="6"/>
        <v>0.02651757188</v>
      </c>
      <c r="I15" s="200">
        <f t="shared" si="6"/>
        <v>0.04665851671</v>
      </c>
      <c r="J15" s="200">
        <f t="shared" si="6"/>
        <v>0.02078504095</v>
      </c>
      <c r="K15" s="200">
        <f t="shared" si="6"/>
        <v>0.01145966993</v>
      </c>
      <c r="L15" s="200">
        <f t="shared" si="6"/>
        <v>0.03361523104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0.04980820977</v>
      </c>
      <c r="F16" s="200">
        <f>(F11-D11)/(F3-D3)</f>
        <v>0.06295658371</v>
      </c>
      <c r="G16" s="200">
        <f>(G11-D11)/(G3-D3)</f>
        <v>0.06811080588</v>
      </c>
      <c r="H16" s="200">
        <f>(H11-D11)/(H3-D3)</f>
        <v>0.06794970187</v>
      </c>
      <c r="I16" s="200">
        <f>(I11-D11)/(I3-D3)</f>
        <v>0.07056078959</v>
      </c>
      <c r="J16" s="200">
        <f>(J11-D11)/(J3-D3)</f>
        <v>0.07543652701</v>
      </c>
      <c r="K16" s="200">
        <f>(K11-D11)/(K3-D3)</f>
        <v>0.08922533789</v>
      </c>
      <c r="L16" s="200">
        <f>(L11-D11)/(L3-D3)</f>
        <v>0.4381943765</v>
      </c>
      <c r="M16" s="200">
        <f>(M11-D11)/(M3-D3)</f>
        <v>0.4381943765</v>
      </c>
      <c r="N16" s="200">
        <f>(N11-D11)/(N3-D3)</f>
        <v>0.4381943765</v>
      </c>
      <c r="O16" s="200">
        <f>(O11-D11)/(O3-D3)</f>
        <v>0.4381943765</v>
      </c>
      <c r="P16" s="200">
        <f>(P11-D11)/(P3-D3)</f>
        <v>0.4381943765</v>
      </c>
      <c r="Q16" s="200">
        <f>(Q11-D11)/(Q3-D3)</f>
        <v>0.4381943765</v>
      </c>
      <c r="R16" s="200">
        <f>(R11-D11)/(R3-D3)</f>
        <v>0.4381943765</v>
      </c>
      <c r="S16" s="200">
        <f>(S11-D11)/(S3-D3)</f>
        <v>0.4381943765</v>
      </c>
      <c r="T16" s="200">
        <f>(T11-D11)/(T3-D3)</f>
        <v>0.4381943765</v>
      </c>
      <c r="U16" s="200">
        <f>(U11-D11)/(U3-D3)</f>
        <v>0.4381943765</v>
      </c>
      <c r="V16" s="200">
        <f>(V11-D11)/(V3-D3)</f>
        <v>0.4381943765</v>
      </c>
      <c r="W16" s="200">
        <f>(W11-D11)/(W3-D3)</f>
        <v>0.4381943765</v>
      </c>
      <c r="X16" s="200">
        <f>(X11-D11)/(X3-D3)</f>
        <v>0.4381943765</v>
      </c>
      <c r="Y16" s="200">
        <f>(Y11-D11)/(Y3-D3)</f>
        <v>0.4381943765</v>
      </c>
      <c r="Z16" s="200">
        <f>(Z11-D11)/(Z3-D3)</f>
        <v>0.4381943765</v>
      </c>
      <c r="AA16" s="200">
        <f>(AA11-D11)/(AA3-D3)</f>
        <v>0.4381943765</v>
      </c>
      <c r="AB16" s="200">
        <f>(AB11-D11)/(AB3-D3)</f>
        <v>0.4381943765</v>
      </c>
      <c r="AC16" s="200">
        <f>(AC11-D11)/(AC3-D3)</f>
        <v>0.4381943765</v>
      </c>
      <c r="AD16" s="200">
        <f>(AD11-D11)/(AD3-D3)</f>
        <v>0.4381943765</v>
      </c>
      <c r="AE16" s="200">
        <f t="shared" ref="AE16:AI16" si="7">(AE11-D11)/(AE3-D3)</f>
        <v>0.4381943765</v>
      </c>
      <c r="AF16" s="200">
        <f t="shared" si="7"/>
        <v>0.4369359501</v>
      </c>
      <c r="AG16" s="200">
        <f t="shared" si="7"/>
        <v>0.4358574594</v>
      </c>
      <c r="AH16" s="201">
        <f t="shared" si="7"/>
        <v>0.434938876</v>
      </c>
      <c r="AI16" s="201">
        <f t="shared" si="7"/>
        <v>0.4347256895</v>
      </c>
      <c r="AL16" s="202">
        <f>AL11/AL3</f>
        <v>0.08922533789</v>
      </c>
    </row>
    <row r="17">
      <c r="B17" s="120"/>
      <c r="C17" s="199" t="s">
        <v>132</v>
      </c>
      <c r="D17" s="179"/>
      <c r="E17" s="200">
        <f t="shared" ref="E17:AI17" si="8">(E11-D11)/(E3-D3)</f>
        <v>0.04980820977</v>
      </c>
      <c r="F17" s="200">
        <f t="shared" si="8"/>
        <v>0.07712716727</v>
      </c>
      <c r="G17" s="200">
        <f t="shared" si="8"/>
        <v>0.08049668165</v>
      </c>
      <c r="H17" s="200">
        <f t="shared" si="8"/>
        <v>0.06549520767</v>
      </c>
      <c r="I17" s="200">
        <f t="shared" si="8"/>
        <v>0.09759576202</v>
      </c>
      <c r="J17" s="200">
        <f t="shared" si="8"/>
        <v>0.09643022717</v>
      </c>
      <c r="K17" s="200">
        <f t="shared" si="8"/>
        <v>0.1101721163</v>
      </c>
      <c r="L17" s="200">
        <f t="shared" si="8"/>
        <v>0.4309526782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139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0" customHeight="1"/>
    <row r="2">
      <c r="B2" s="184" t="s">
        <v>140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0" customHeight="1"/>
    <row r="2">
      <c r="B2" s="184" t="s">
        <v>141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H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H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142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143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144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145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146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147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5"/>
    <col customWidth="1" min="5" max="34" width="9.38"/>
    <col customWidth="1" min="35" max="35" width="10.63"/>
    <col customWidth="1" hidden="1" min="36" max="37" width="7.5"/>
    <col customWidth="1" hidden="1" min="38" max="38" width="6.25"/>
  </cols>
  <sheetData>
    <row r="1" ht="27.0" customHeight="1">
      <c r="D1" s="207"/>
    </row>
    <row r="2">
      <c r="B2" s="184" t="s">
        <v>148</v>
      </c>
      <c r="C2" s="185"/>
      <c r="D2" s="208" t="s">
        <v>118</v>
      </c>
      <c r="E2" s="187">
        <v>44136.0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43983.0</v>
      </c>
      <c r="AK2" s="187">
        <v>43984.0</v>
      </c>
    </row>
    <row r="3">
      <c r="B3" s="120"/>
      <c r="C3" s="190" t="s">
        <v>119</v>
      </c>
      <c r="D3" s="209">
        <f t="shared" ref="D3:E3" si="1">D4+D5+D6</f>
        <v>3505.48</v>
      </c>
      <c r="E3" s="192">
        <f t="shared" si="1"/>
        <v>3517.664</v>
      </c>
      <c r="F3" s="192">
        <v>3532.428</v>
      </c>
      <c r="G3" s="192">
        <v>3542.315</v>
      </c>
      <c r="H3" s="192">
        <v>3544.646</v>
      </c>
      <c r="I3" s="192">
        <v>3546.925</v>
      </c>
      <c r="J3" s="192">
        <v>3553.557</v>
      </c>
      <c r="K3" s="192">
        <v>3575.474</v>
      </c>
      <c r="L3" s="192">
        <f t="shared" ref="L3:AI3" si="2">L4+L5+L6</f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3575.474</v>
      </c>
      <c r="AK3" s="193">
        <f t="shared" ref="AK3:AK12" si="4">D3</f>
        <v>3505.48</v>
      </c>
      <c r="AL3" s="193">
        <f t="shared" ref="AL3:AL12" si="5">AJ3-AK3</f>
        <v>69.994</v>
      </c>
    </row>
    <row r="4">
      <c r="B4" s="120"/>
      <c r="C4" s="190" t="s">
        <v>120</v>
      </c>
      <c r="D4" s="209">
        <v>1637.104</v>
      </c>
      <c r="E4" s="192">
        <v>1644.294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3"/>
        <v>1644.294</v>
      </c>
      <c r="AK4" s="193">
        <f t="shared" si="4"/>
        <v>1637.104</v>
      </c>
      <c r="AL4" s="193">
        <f t="shared" si="5"/>
        <v>7.19</v>
      </c>
    </row>
    <row r="5">
      <c r="B5" s="120"/>
      <c r="C5" s="190" t="s">
        <v>121</v>
      </c>
      <c r="D5" s="209">
        <v>852.373</v>
      </c>
      <c r="E5" s="192">
        <v>855.777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3"/>
        <v>855.777</v>
      </c>
      <c r="AK5" s="193">
        <f t="shared" si="4"/>
        <v>852.373</v>
      </c>
      <c r="AL5" s="193">
        <f t="shared" si="5"/>
        <v>3.404</v>
      </c>
    </row>
    <row r="6">
      <c r="B6" s="120"/>
      <c r="C6" s="190" t="s">
        <v>122</v>
      </c>
      <c r="D6" s="209">
        <v>1016.003</v>
      </c>
      <c r="E6" s="192">
        <v>1017.593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3"/>
        <v>1017.593</v>
      </c>
      <c r="AK6" s="193">
        <f t="shared" si="4"/>
        <v>1016.003</v>
      </c>
      <c r="AL6" s="193">
        <f t="shared" si="5"/>
        <v>1.59</v>
      </c>
    </row>
    <row r="7">
      <c r="B7" s="120"/>
      <c r="C7" s="190" t="s">
        <v>123</v>
      </c>
      <c r="D7" s="209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209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209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209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209">
        <v>893.583</v>
      </c>
      <c r="E11" s="192">
        <v>894.39</v>
      </c>
      <c r="F11" s="192">
        <v>896.18</v>
      </c>
      <c r="G11" s="192">
        <v>897.461</v>
      </c>
      <c r="H11" s="192">
        <v>897.555</v>
      </c>
      <c r="I11" s="192">
        <v>897.641</v>
      </c>
      <c r="J11" s="192">
        <v>898.197</v>
      </c>
      <c r="K11" s="192">
        <v>901.533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3"/>
        <v>901.533</v>
      </c>
      <c r="AK11" s="193">
        <f t="shared" si="4"/>
        <v>893.583</v>
      </c>
      <c r="AL11" s="193">
        <f t="shared" si="5"/>
        <v>7.95</v>
      </c>
    </row>
    <row r="12">
      <c r="B12" s="120"/>
      <c r="C12" s="190" t="s">
        <v>128</v>
      </c>
      <c r="D12" s="209">
        <v>388.729</v>
      </c>
      <c r="E12" s="192">
        <v>389.123</v>
      </c>
      <c r="F12" s="192">
        <v>389.667</v>
      </c>
      <c r="G12" s="192">
        <v>389.952</v>
      </c>
      <c r="H12" s="192">
        <v>390.083</v>
      </c>
      <c r="I12" s="192">
        <v>390.138</v>
      </c>
      <c r="J12" s="192">
        <v>390.348</v>
      </c>
      <c r="K12" s="192">
        <v>390.826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3"/>
        <v>390.826</v>
      </c>
      <c r="AK12" s="193">
        <f t="shared" si="4"/>
        <v>388.729</v>
      </c>
      <c r="AL12" s="193">
        <f t="shared" si="5"/>
        <v>2.097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213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92"/>
      <c r="Z13" s="192"/>
      <c r="AA13" s="192"/>
      <c r="AB13" s="192"/>
      <c r="AC13" s="192"/>
      <c r="AD13" s="192"/>
      <c r="AE13" s="192"/>
      <c r="AF13" s="192"/>
      <c r="AG13" s="192"/>
      <c r="AH13" s="210"/>
      <c r="AI13" s="179"/>
    </row>
    <row r="14">
      <c r="B14" s="120"/>
      <c r="C14" s="199" t="s">
        <v>129</v>
      </c>
      <c r="D14" s="179"/>
      <c r="E14" s="200">
        <f t="shared" ref="E14:AI14" si="6">(E12-$D$12)/(E3-$D$3)</f>
        <v>0.03233749179</v>
      </c>
      <c r="F14" s="200">
        <f t="shared" si="6"/>
        <v>0.03480777794</v>
      </c>
      <c r="G14" s="200">
        <f t="shared" si="6"/>
        <v>0.03320211755</v>
      </c>
      <c r="H14" s="200">
        <f t="shared" si="6"/>
        <v>0.03457080121</v>
      </c>
      <c r="I14" s="200">
        <f t="shared" si="6"/>
        <v>0.03399686331</v>
      </c>
      <c r="J14" s="200">
        <f t="shared" si="6"/>
        <v>0.03367514612</v>
      </c>
      <c r="K14" s="200">
        <f t="shared" si="6"/>
        <v>0.02995971083</v>
      </c>
      <c r="L14" s="200">
        <f t="shared" si="6"/>
        <v>0.1108918037</v>
      </c>
      <c r="M14" s="200">
        <f t="shared" si="6"/>
        <v>0.1108918037</v>
      </c>
      <c r="N14" s="200">
        <f t="shared" si="6"/>
        <v>0.1108918037</v>
      </c>
      <c r="O14" s="200">
        <f t="shared" si="6"/>
        <v>0.1108918037</v>
      </c>
      <c r="P14" s="200">
        <f t="shared" si="6"/>
        <v>0.1108918037</v>
      </c>
      <c r="Q14" s="200">
        <f t="shared" si="6"/>
        <v>0.1108918037</v>
      </c>
      <c r="R14" s="200">
        <f t="shared" si="6"/>
        <v>0.1108918037</v>
      </c>
      <c r="S14" s="200">
        <f t="shared" si="6"/>
        <v>0.1108918037</v>
      </c>
      <c r="T14" s="200">
        <f t="shared" si="6"/>
        <v>0.1108918037</v>
      </c>
      <c r="U14" s="200">
        <f t="shared" si="6"/>
        <v>0.1108918037</v>
      </c>
      <c r="V14" s="200">
        <f t="shared" si="6"/>
        <v>0.1108918037</v>
      </c>
      <c r="W14" s="200">
        <f t="shared" si="6"/>
        <v>0.1108918037</v>
      </c>
      <c r="X14" s="200">
        <f t="shared" si="6"/>
        <v>0.1108918037</v>
      </c>
      <c r="Y14" s="200">
        <f t="shared" si="6"/>
        <v>0.1108918037</v>
      </c>
      <c r="Z14" s="200">
        <f t="shared" si="6"/>
        <v>0.1108918037</v>
      </c>
      <c r="AA14" s="200">
        <f t="shared" si="6"/>
        <v>0.1108918037</v>
      </c>
      <c r="AB14" s="200">
        <f t="shared" si="6"/>
        <v>0.1108918037</v>
      </c>
      <c r="AC14" s="200">
        <f t="shared" si="6"/>
        <v>0.1108918037</v>
      </c>
      <c r="AD14" s="200">
        <f t="shared" si="6"/>
        <v>0.1108918037</v>
      </c>
      <c r="AE14" s="200">
        <f t="shared" si="6"/>
        <v>0.1108918037</v>
      </c>
      <c r="AF14" s="200">
        <f t="shared" si="6"/>
        <v>0.1108918037</v>
      </c>
      <c r="AG14" s="200">
        <f t="shared" si="6"/>
        <v>0.1108918037</v>
      </c>
      <c r="AH14" s="201">
        <f t="shared" si="6"/>
        <v>0.1108918037</v>
      </c>
      <c r="AI14" s="201">
        <f t="shared" si="6"/>
        <v>0.1108918037</v>
      </c>
      <c r="AL14" s="202">
        <f>AL12/AL3</f>
        <v>0.02995971083</v>
      </c>
    </row>
    <row r="15">
      <c r="B15" s="120"/>
      <c r="C15" s="199" t="s">
        <v>130</v>
      </c>
      <c r="D15" s="179"/>
      <c r="E15" s="200">
        <f t="shared" ref="E15:AI15" si="7">(E12-D12)/(E3-D3)</f>
        <v>0.03233749179</v>
      </c>
      <c r="F15" s="200">
        <f t="shared" si="7"/>
        <v>0.03684638309</v>
      </c>
      <c r="G15" s="200">
        <f t="shared" si="7"/>
        <v>0.02882573076</v>
      </c>
      <c r="H15" s="200">
        <f t="shared" si="7"/>
        <v>0.0561990562</v>
      </c>
      <c r="I15" s="200">
        <f t="shared" si="7"/>
        <v>0.02413339184</v>
      </c>
      <c r="J15" s="200">
        <f t="shared" si="7"/>
        <v>0.03166465621</v>
      </c>
      <c r="K15" s="200">
        <f t="shared" si="7"/>
        <v>0.02180955423</v>
      </c>
      <c r="L15" s="200">
        <f t="shared" si="7"/>
        <v>0.1093074652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1" t="str">
        <f t="shared" si="7"/>
        <v>#DIV/0!</v>
      </c>
      <c r="AI15" s="201" t="str">
        <f t="shared" si="7"/>
        <v>#DIV/0!</v>
      </c>
    </row>
    <row r="16">
      <c r="B16" s="120"/>
      <c r="C16" s="199" t="s">
        <v>131</v>
      </c>
      <c r="D16" s="179"/>
      <c r="E16" s="200">
        <f t="shared" ref="E16:AI16" si="8">(E11-$D$11)/(E3-$D$3)</f>
        <v>0.06623440578</v>
      </c>
      <c r="F16" s="200">
        <f t="shared" si="8"/>
        <v>0.09637078818</v>
      </c>
      <c r="G16" s="200">
        <f t="shared" si="8"/>
        <v>0.1052803041</v>
      </c>
      <c r="H16" s="200">
        <f t="shared" si="8"/>
        <v>0.1014144922</v>
      </c>
      <c r="I16" s="200">
        <f t="shared" si="8"/>
        <v>0.09791289661</v>
      </c>
      <c r="J16" s="200">
        <f t="shared" si="8"/>
        <v>0.09597104645</v>
      </c>
      <c r="K16" s="200">
        <f t="shared" si="8"/>
        <v>0.1135811641</v>
      </c>
      <c r="L16" s="200">
        <f t="shared" si="8"/>
        <v>0.2549103119</v>
      </c>
      <c r="M16" s="200">
        <f t="shared" si="8"/>
        <v>0.2549103119</v>
      </c>
      <c r="N16" s="200">
        <f t="shared" si="8"/>
        <v>0.2549103119</v>
      </c>
      <c r="O16" s="200">
        <f t="shared" si="8"/>
        <v>0.2549103119</v>
      </c>
      <c r="P16" s="200">
        <f t="shared" si="8"/>
        <v>0.2549103119</v>
      </c>
      <c r="Q16" s="200">
        <f t="shared" si="8"/>
        <v>0.2549103119</v>
      </c>
      <c r="R16" s="200">
        <f t="shared" si="8"/>
        <v>0.2549103119</v>
      </c>
      <c r="S16" s="200">
        <f t="shared" si="8"/>
        <v>0.2549103119</v>
      </c>
      <c r="T16" s="200">
        <f t="shared" si="8"/>
        <v>0.2549103119</v>
      </c>
      <c r="U16" s="200">
        <f t="shared" si="8"/>
        <v>0.2549103119</v>
      </c>
      <c r="V16" s="200">
        <f t="shared" si="8"/>
        <v>0.2549103119</v>
      </c>
      <c r="W16" s="200">
        <f t="shared" si="8"/>
        <v>0.2549103119</v>
      </c>
      <c r="X16" s="200">
        <f t="shared" si="8"/>
        <v>0.2549103119</v>
      </c>
      <c r="Y16" s="200">
        <f t="shared" si="8"/>
        <v>0.2549103119</v>
      </c>
      <c r="Z16" s="200">
        <f t="shared" si="8"/>
        <v>0.2549103119</v>
      </c>
      <c r="AA16" s="200">
        <f t="shared" si="8"/>
        <v>0.2549103119</v>
      </c>
      <c r="AB16" s="200">
        <f t="shared" si="8"/>
        <v>0.2549103119</v>
      </c>
      <c r="AC16" s="200">
        <f t="shared" si="8"/>
        <v>0.2549103119</v>
      </c>
      <c r="AD16" s="200">
        <f t="shared" si="8"/>
        <v>0.2549103119</v>
      </c>
      <c r="AE16" s="200">
        <f t="shared" si="8"/>
        <v>0.2549103119</v>
      </c>
      <c r="AF16" s="200">
        <f t="shared" si="8"/>
        <v>0.2549103119</v>
      </c>
      <c r="AG16" s="200">
        <f t="shared" si="8"/>
        <v>0.2549103119</v>
      </c>
      <c r="AH16" s="201">
        <f t="shared" si="8"/>
        <v>0.2549103119</v>
      </c>
      <c r="AI16" s="201">
        <f t="shared" si="8"/>
        <v>0.2549103119</v>
      </c>
      <c r="AL16" s="202">
        <f>AL11/AL3</f>
        <v>0.1135811641</v>
      </c>
    </row>
    <row r="17">
      <c r="B17" s="120"/>
      <c r="C17" s="199" t="s">
        <v>132</v>
      </c>
      <c r="D17" s="179"/>
      <c r="E17" s="200">
        <f t="shared" ref="E17:AI17" si="9">(E11-D11)/(E3-D3)</f>
        <v>0.06623440578</v>
      </c>
      <c r="F17" s="200">
        <f t="shared" si="9"/>
        <v>0.1212408561</v>
      </c>
      <c r="G17" s="200">
        <f t="shared" si="9"/>
        <v>0.129564074</v>
      </c>
      <c r="H17" s="200">
        <f t="shared" si="9"/>
        <v>0.04032604033</v>
      </c>
      <c r="I17" s="200">
        <f t="shared" si="9"/>
        <v>0.03773584906</v>
      </c>
      <c r="J17" s="200">
        <f t="shared" si="9"/>
        <v>0.08383594692</v>
      </c>
      <c r="K17" s="200">
        <f t="shared" si="9"/>
        <v>0.1522106128</v>
      </c>
      <c r="L17" s="200">
        <f t="shared" si="9"/>
        <v>0.2521436319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75"/>
    <col customWidth="1" min="5" max="34" width="9.38"/>
    <col customWidth="1" min="35" max="35" width="10.5"/>
    <col customWidth="1" hidden="1" min="36" max="36" width="9.5"/>
    <col customWidth="1" hidden="1" min="37" max="37" width="8.0"/>
    <col customWidth="1" hidden="1" min="38" max="38" width="11.0"/>
  </cols>
  <sheetData>
    <row r="1" ht="26.25" customHeight="1"/>
    <row r="2">
      <c r="B2" s="184" t="s">
        <v>149</v>
      </c>
      <c r="C2" s="185"/>
      <c r="D2" s="208" t="s">
        <v>118</v>
      </c>
      <c r="E2" s="187">
        <v>44137.0</v>
      </c>
      <c r="F2" s="187">
        <v>44138.0</v>
      </c>
      <c r="G2" s="187">
        <v>44140.0</v>
      </c>
      <c r="H2" s="187">
        <v>44141.0</v>
      </c>
      <c r="I2" s="187">
        <v>44142.0</v>
      </c>
      <c r="J2" s="187">
        <v>44144.0</v>
      </c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214">
        <f t="shared" ref="D3:G3" si="1">D4+D5+D6</f>
        <v>1631.246</v>
      </c>
      <c r="E3" s="192">
        <f t="shared" si="1"/>
        <v>1649.945</v>
      </c>
      <c r="F3" s="192">
        <f t="shared" si="1"/>
        <v>1675.895</v>
      </c>
      <c r="G3" s="192">
        <f t="shared" si="1"/>
        <v>1690.044</v>
      </c>
      <c r="H3" s="192">
        <v>1698.562</v>
      </c>
      <c r="I3" s="192">
        <f t="shared" ref="I3:AI3" si="2">I4+I5+I6</f>
        <v>1716.029</v>
      </c>
      <c r="J3" s="192">
        <f t="shared" si="2"/>
        <v>1755.712</v>
      </c>
      <c r="K3" s="192">
        <f t="shared" si="2"/>
        <v>0</v>
      </c>
      <c r="L3" s="192">
        <f t="shared" si="2"/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1755.712</v>
      </c>
      <c r="AK3" s="193">
        <f t="shared" ref="AK3:AK12" si="4">D3</f>
        <v>1631.246</v>
      </c>
      <c r="AL3" s="193">
        <f t="shared" ref="AL3:AL12" si="5">AJ3-AK3</f>
        <v>124.466</v>
      </c>
    </row>
    <row r="4">
      <c r="B4" s="120"/>
      <c r="C4" s="190" t="s">
        <v>120</v>
      </c>
      <c r="D4" s="214">
        <v>821.483</v>
      </c>
      <c r="E4" s="192">
        <v>828.63</v>
      </c>
      <c r="F4" s="192">
        <v>843.053</v>
      </c>
      <c r="G4" s="192">
        <v>847.718</v>
      </c>
      <c r="H4" s="192"/>
      <c r="I4" s="192">
        <v>859.04</v>
      </c>
      <c r="J4" s="192">
        <v>874.923</v>
      </c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79"/>
      <c r="AJ4" s="193">
        <f t="shared" si="3"/>
        <v>874.923</v>
      </c>
      <c r="AK4" s="193">
        <f t="shared" si="4"/>
        <v>821.483</v>
      </c>
      <c r="AL4" s="193">
        <f t="shared" si="5"/>
        <v>53.44</v>
      </c>
    </row>
    <row r="5">
      <c r="B5" s="120"/>
      <c r="C5" s="190" t="s">
        <v>121</v>
      </c>
      <c r="D5" s="214">
        <v>414.463</v>
      </c>
      <c r="E5" s="192">
        <v>421.486</v>
      </c>
      <c r="F5" s="192">
        <v>427.354</v>
      </c>
      <c r="G5" s="192">
        <v>433.154</v>
      </c>
      <c r="H5" s="192"/>
      <c r="I5" s="192">
        <v>441.933</v>
      </c>
      <c r="J5" s="192">
        <v>455.469</v>
      </c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79"/>
      <c r="AJ5" s="193">
        <f t="shared" si="3"/>
        <v>455.469</v>
      </c>
      <c r="AK5" s="193">
        <f t="shared" si="4"/>
        <v>414.463</v>
      </c>
      <c r="AL5" s="193">
        <f t="shared" si="5"/>
        <v>41.006</v>
      </c>
    </row>
    <row r="6">
      <c r="B6" s="120"/>
      <c r="C6" s="190" t="s">
        <v>122</v>
      </c>
      <c r="D6" s="214">
        <v>395.3</v>
      </c>
      <c r="E6" s="192">
        <v>399.829</v>
      </c>
      <c r="F6" s="192">
        <v>405.488</v>
      </c>
      <c r="G6" s="192">
        <v>409.172</v>
      </c>
      <c r="H6" s="192"/>
      <c r="I6" s="192">
        <v>415.056</v>
      </c>
      <c r="J6" s="192">
        <v>425.32</v>
      </c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79"/>
      <c r="AJ6" s="193">
        <f t="shared" si="3"/>
        <v>425.32</v>
      </c>
      <c r="AK6" s="193">
        <f t="shared" si="4"/>
        <v>395.3</v>
      </c>
      <c r="AL6" s="193">
        <f t="shared" si="5"/>
        <v>30.02</v>
      </c>
    </row>
    <row r="7">
      <c r="B7" s="120"/>
      <c r="C7" s="190" t="s">
        <v>123</v>
      </c>
      <c r="D7" s="214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79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214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79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214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79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214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79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A11" s="141"/>
      <c r="B11" s="120"/>
      <c r="C11" s="190" t="s">
        <v>127</v>
      </c>
      <c r="D11" s="214">
        <v>122.824</v>
      </c>
      <c r="E11" s="192">
        <v>123.881</v>
      </c>
      <c r="F11" s="192">
        <v>125.437</v>
      </c>
      <c r="G11" s="192">
        <v>126.186</v>
      </c>
      <c r="H11" s="192">
        <v>126.684</v>
      </c>
      <c r="I11" s="192">
        <v>127.811</v>
      </c>
      <c r="J11" s="192">
        <v>130.195</v>
      </c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79"/>
      <c r="AJ11" s="193">
        <f t="shared" si="3"/>
        <v>130.195</v>
      </c>
      <c r="AK11" s="193">
        <f t="shared" si="4"/>
        <v>122.824</v>
      </c>
      <c r="AL11" s="193">
        <f t="shared" si="5"/>
        <v>7.371</v>
      </c>
    </row>
    <row r="12">
      <c r="A12" s="141"/>
      <c r="B12" s="120"/>
      <c r="C12" s="190" t="s">
        <v>128</v>
      </c>
      <c r="D12" s="214">
        <v>13.947</v>
      </c>
      <c r="E12" s="192">
        <v>14.184</v>
      </c>
      <c r="F12" s="192">
        <v>14.469</v>
      </c>
      <c r="G12" s="192">
        <v>14.625</v>
      </c>
      <c r="H12" s="192">
        <v>14.738</v>
      </c>
      <c r="I12" s="192">
        <v>14.982</v>
      </c>
      <c r="J12" s="192">
        <v>15.373</v>
      </c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79"/>
      <c r="AJ12" s="193">
        <f t="shared" si="3"/>
        <v>15.373</v>
      </c>
      <c r="AK12" s="193">
        <f t="shared" si="4"/>
        <v>13.947</v>
      </c>
      <c r="AL12" s="193">
        <f t="shared" si="5"/>
        <v>1.426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79"/>
    </row>
    <row r="14">
      <c r="B14" s="120"/>
      <c r="C14" s="199" t="s">
        <v>129</v>
      </c>
      <c r="D14" s="179"/>
      <c r="E14" s="200">
        <f t="shared" ref="E14:AI14" si="6">(E12-$D$12)/(E3-$D$3)</f>
        <v>0.01267447457</v>
      </c>
      <c r="F14" s="200">
        <f t="shared" si="6"/>
        <v>0.01169119129</v>
      </c>
      <c r="G14" s="200">
        <f t="shared" si="6"/>
        <v>0.01153100446</v>
      </c>
      <c r="H14" s="200">
        <f t="shared" si="6"/>
        <v>0.01175054965</v>
      </c>
      <c r="I14" s="200">
        <f t="shared" si="6"/>
        <v>0.01220763596</v>
      </c>
      <c r="J14" s="200">
        <f t="shared" si="6"/>
        <v>0.01145694407</v>
      </c>
      <c r="K14" s="200">
        <f t="shared" si="6"/>
        <v>0.008549906023</v>
      </c>
      <c r="L14" s="200">
        <f t="shared" si="6"/>
        <v>0.008549906023</v>
      </c>
      <c r="M14" s="200">
        <f t="shared" si="6"/>
        <v>0.008549906023</v>
      </c>
      <c r="N14" s="200">
        <f t="shared" si="6"/>
        <v>0.008549906023</v>
      </c>
      <c r="O14" s="200">
        <f t="shared" si="6"/>
        <v>0.008549906023</v>
      </c>
      <c r="P14" s="200">
        <f t="shared" si="6"/>
        <v>0.008549906023</v>
      </c>
      <c r="Q14" s="200">
        <f t="shared" si="6"/>
        <v>0.008549906023</v>
      </c>
      <c r="R14" s="200">
        <f t="shared" si="6"/>
        <v>0.008549906023</v>
      </c>
      <c r="S14" s="200">
        <f t="shared" si="6"/>
        <v>0.008549906023</v>
      </c>
      <c r="T14" s="200">
        <f t="shared" si="6"/>
        <v>0.008549906023</v>
      </c>
      <c r="U14" s="200">
        <f t="shared" si="6"/>
        <v>0.008549906023</v>
      </c>
      <c r="V14" s="200">
        <f t="shared" si="6"/>
        <v>0.008549906023</v>
      </c>
      <c r="W14" s="200">
        <f t="shared" si="6"/>
        <v>0.008549906023</v>
      </c>
      <c r="X14" s="200">
        <f t="shared" si="6"/>
        <v>0.008549906023</v>
      </c>
      <c r="Y14" s="200">
        <f t="shared" si="6"/>
        <v>0.008549906023</v>
      </c>
      <c r="Z14" s="200">
        <f t="shared" si="6"/>
        <v>0.008549906023</v>
      </c>
      <c r="AA14" s="200">
        <f t="shared" si="6"/>
        <v>0.008549906023</v>
      </c>
      <c r="AB14" s="200">
        <f t="shared" si="6"/>
        <v>0.008549906023</v>
      </c>
      <c r="AC14" s="200">
        <f t="shared" si="6"/>
        <v>0.008549906023</v>
      </c>
      <c r="AD14" s="200">
        <f t="shared" si="6"/>
        <v>0.008549906023</v>
      </c>
      <c r="AE14" s="200">
        <f t="shared" si="6"/>
        <v>0.008549906023</v>
      </c>
      <c r="AF14" s="200">
        <f t="shared" si="6"/>
        <v>0.008549906023</v>
      </c>
      <c r="AG14" s="200">
        <f t="shared" si="6"/>
        <v>0.008549906023</v>
      </c>
      <c r="AH14" s="200">
        <f t="shared" si="6"/>
        <v>0.008549906023</v>
      </c>
      <c r="AI14" s="200">
        <f t="shared" si="6"/>
        <v>0.008549906023</v>
      </c>
      <c r="AL14" s="202">
        <f>AL12/AL3</f>
        <v>0.01145694407</v>
      </c>
    </row>
    <row r="15">
      <c r="B15" s="120"/>
      <c r="C15" s="199" t="s">
        <v>130</v>
      </c>
      <c r="D15" s="179"/>
      <c r="E15" s="200">
        <f t="shared" ref="E15:AI15" si="7">(E12-D12)/(E3-D3)</f>
        <v>0.01267447457</v>
      </c>
      <c r="F15" s="200">
        <f t="shared" si="7"/>
        <v>0.01098265896</v>
      </c>
      <c r="G15" s="200">
        <f t="shared" si="7"/>
        <v>0.01102551417</v>
      </c>
      <c r="H15" s="200">
        <f t="shared" si="7"/>
        <v>0.01326602489</v>
      </c>
      <c r="I15" s="200">
        <f t="shared" si="7"/>
        <v>0.01396919906</v>
      </c>
      <c r="J15" s="200">
        <f t="shared" si="7"/>
        <v>0.009853085704</v>
      </c>
      <c r="K15" s="200">
        <f t="shared" si="7"/>
        <v>0.008755991871</v>
      </c>
      <c r="L15" s="200" t="str">
        <f t="shared" si="7"/>
        <v>#DIV/0!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>(E11-$D$11)/(E3-$D$3)</f>
        <v>0.05652708701</v>
      </c>
      <c r="F16" s="200">
        <f>(F11-D11)/(F3-D3)</f>
        <v>0.05852314721</v>
      </c>
      <c r="G16" s="200">
        <f>(G11-D11)/(G3-D3)</f>
        <v>0.05717881561</v>
      </c>
      <c r="H16" s="200">
        <f>(H11-$D$11)/(H3-$D$3)</f>
        <v>0.05734149385</v>
      </c>
      <c r="I16" s="200">
        <f>(I11-G11)/(I3-G3)</f>
        <v>0.06253607851</v>
      </c>
      <c r="J16" s="200">
        <f>(J11-G11)/(J3-G3)</f>
        <v>0.06104952184</v>
      </c>
      <c r="K16" s="200">
        <f>(K11-$D$11)/(K3-$D$3)</f>
        <v>0.07529459076</v>
      </c>
      <c r="L16" s="200">
        <f>(L11-J11)/(L3-J3)</f>
        <v>0.07415510061</v>
      </c>
      <c r="M16" s="200">
        <f>(M11-J11)/(M3-J3)</f>
        <v>0.07415510061</v>
      </c>
      <c r="N16" s="200">
        <f t="shared" ref="N16:AI16" si="8">(N11-$D$11)/(N3-$D$3)</f>
        <v>0.07529459076</v>
      </c>
      <c r="O16" s="200">
        <f t="shared" si="8"/>
        <v>0.07529459076</v>
      </c>
      <c r="P16" s="200">
        <f t="shared" si="8"/>
        <v>0.07529459076</v>
      </c>
      <c r="Q16" s="200">
        <f t="shared" si="8"/>
        <v>0.07529459076</v>
      </c>
      <c r="R16" s="200">
        <f t="shared" si="8"/>
        <v>0.07529459076</v>
      </c>
      <c r="S16" s="200">
        <f t="shared" si="8"/>
        <v>0.07529459076</v>
      </c>
      <c r="T16" s="200">
        <f t="shared" si="8"/>
        <v>0.07529459076</v>
      </c>
      <c r="U16" s="200">
        <f t="shared" si="8"/>
        <v>0.07529459076</v>
      </c>
      <c r="V16" s="200">
        <f t="shared" si="8"/>
        <v>0.07529459076</v>
      </c>
      <c r="W16" s="200">
        <f t="shared" si="8"/>
        <v>0.07529459076</v>
      </c>
      <c r="X16" s="200">
        <f t="shared" si="8"/>
        <v>0.07529459076</v>
      </c>
      <c r="Y16" s="200">
        <f t="shared" si="8"/>
        <v>0.07529459076</v>
      </c>
      <c r="Z16" s="200">
        <f t="shared" si="8"/>
        <v>0.07529459076</v>
      </c>
      <c r="AA16" s="200">
        <f t="shared" si="8"/>
        <v>0.07529459076</v>
      </c>
      <c r="AB16" s="200">
        <f t="shared" si="8"/>
        <v>0.07529459076</v>
      </c>
      <c r="AC16" s="200">
        <f t="shared" si="8"/>
        <v>0.07529459076</v>
      </c>
      <c r="AD16" s="200">
        <f t="shared" si="8"/>
        <v>0.07529459076</v>
      </c>
      <c r="AE16" s="200">
        <f t="shared" si="8"/>
        <v>0.07529459076</v>
      </c>
      <c r="AF16" s="200">
        <f t="shared" si="8"/>
        <v>0.07529459076</v>
      </c>
      <c r="AG16" s="200">
        <f t="shared" si="8"/>
        <v>0.07529459076</v>
      </c>
      <c r="AH16" s="200">
        <f t="shared" si="8"/>
        <v>0.07529459076</v>
      </c>
      <c r="AI16" s="200">
        <f t="shared" si="8"/>
        <v>0.07529459076</v>
      </c>
      <c r="AL16" s="202">
        <f>AL11/AL3</f>
        <v>0.05922099208</v>
      </c>
    </row>
    <row r="17">
      <c r="B17" s="120"/>
      <c r="C17" s="199" t="s">
        <v>132</v>
      </c>
      <c r="D17" s="179"/>
      <c r="E17" s="200">
        <f t="shared" ref="E17:AI17" si="9">(E11-D11)/(E3-D3)</f>
        <v>0.05652708701</v>
      </c>
      <c r="F17" s="200">
        <f t="shared" si="9"/>
        <v>0.05996146435</v>
      </c>
      <c r="G17" s="200">
        <f t="shared" si="9"/>
        <v>0.05293660329</v>
      </c>
      <c r="H17" s="200">
        <f t="shared" si="9"/>
        <v>0.05846442827</v>
      </c>
      <c r="I17" s="200">
        <f t="shared" si="9"/>
        <v>0.06452166943</v>
      </c>
      <c r="J17" s="200">
        <f t="shared" si="9"/>
        <v>0.06007610312</v>
      </c>
      <c r="K17" s="200">
        <f t="shared" si="9"/>
        <v>0.07415510061</v>
      </c>
      <c r="L17" s="200" t="str">
        <f t="shared" si="9"/>
        <v>#DIV/0!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150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151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152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4" width="9.38"/>
    <col customWidth="1" min="35" max="35" width="8.88"/>
    <col customWidth="1" min="36" max="37" width="7.5"/>
    <col customWidth="1" min="38" max="38" width="6.25"/>
  </cols>
  <sheetData>
    <row r="1" ht="29.25" customHeight="1">
      <c r="A1" s="182">
        <v>45.0</v>
      </c>
      <c r="D1" s="207"/>
    </row>
    <row r="2">
      <c r="B2" s="184" t="s">
        <v>153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214">
        <f t="shared" ref="D3:AI3" si="1">D4+D5+D6</f>
        <v>5491.425</v>
      </c>
      <c r="E3" s="192">
        <f t="shared" si="1"/>
        <v>5512.154</v>
      </c>
      <c r="F3" s="192">
        <f t="shared" si="1"/>
        <v>5529.676</v>
      </c>
      <c r="G3" s="192">
        <f t="shared" si="1"/>
        <v>5547.59</v>
      </c>
      <c r="H3" s="192">
        <f t="shared" si="1"/>
        <v>5553.71</v>
      </c>
      <c r="I3" s="192">
        <f t="shared" si="1"/>
        <v>5559.292</v>
      </c>
      <c r="J3" s="192">
        <f t="shared" si="1"/>
        <v>5571.75</v>
      </c>
      <c r="K3" s="192">
        <f t="shared" si="1"/>
        <v>5610.935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5610.935</v>
      </c>
      <c r="AK3" s="193">
        <f t="shared" ref="AK3:AK12" si="3">D3</f>
        <v>5491.425</v>
      </c>
      <c r="AL3" s="193">
        <f t="shared" ref="AL3:AL12" si="4">AJ3-AK3</f>
        <v>119.51</v>
      </c>
    </row>
    <row r="4">
      <c r="B4" s="120"/>
      <c r="C4" s="190" t="s">
        <v>120</v>
      </c>
      <c r="D4" s="216">
        <v>2274.753</v>
      </c>
      <c r="E4" s="192">
        <v>2283.165</v>
      </c>
      <c r="F4" s="192">
        <v>2291.312</v>
      </c>
      <c r="G4" s="192">
        <v>2300.402</v>
      </c>
      <c r="H4" s="192">
        <v>2302.49</v>
      </c>
      <c r="I4" s="192">
        <v>2304.587</v>
      </c>
      <c r="J4" s="192">
        <v>2309.8</v>
      </c>
      <c r="K4" s="192">
        <v>2328.374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210"/>
      <c r="AF4" s="192"/>
      <c r="AG4" s="192"/>
      <c r="AH4" s="210"/>
      <c r="AI4" s="179"/>
      <c r="AJ4" s="193">
        <f t="shared" si="2"/>
        <v>2328.374</v>
      </c>
      <c r="AK4" s="193">
        <f t="shared" si="3"/>
        <v>2274.753</v>
      </c>
      <c r="AL4" s="193">
        <f t="shared" si="4"/>
        <v>53.621</v>
      </c>
    </row>
    <row r="5">
      <c r="B5" s="120"/>
      <c r="C5" s="190" t="s">
        <v>121</v>
      </c>
      <c r="D5" s="216">
        <v>1366.71</v>
      </c>
      <c r="E5" s="192">
        <v>1371.881</v>
      </c>
      <c r="F5" s="192">
        <v>1377.391</v>
      </c>
      <c r="G5" s="192">
        <v>1382.126</v>
      </c>
      <c r="H5" s="192">
        <v>1383.288</v>
      </c>
      <c r="I5" s="192">
        <v>1384.898</v>
      </c>
      <c r="J5" s="192">
        <v>1389.008</v>
      </c>
      <c r="K5" s="192">
        <v>1401.082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210"/>
      <c r="AF5" s="192"/>
      <c r="AG5" s="192"/>
      <c r="AH5" s="210"/>
      <c r="AI5" s="179"/>
      <c r="AJ5" s="193">
        <f t="shared" si="2"/>
        <v>1401.082</v>
      </c>
      <c r="AK5" s="193">
        <f t="shared" si="3"/>
        <v>1366.71</v>
      </c>
      <c r="AL5" s="193">
        <f t="shared" si="4"/>
        <v>34.372</v>
      </c>
    </row>
    <row r="6">
      <c r="B6" s="120"/>
      <c r="C6" s="190" t="s">
        <v>122</v>
      </c>
      <c r="D6" s="216">
        <v>1849.962</v>
      </c>
      <c r="E6" s="192">
        <v>1857.108</v>
      </c>
      <c r="F6" s="192">
        <v>1860.973</v>
      </c>
      <c r="G6" s="192">
        <v>1865.062</v>
      </c>
      <c r="H6" s="192">
        <v>1867.932</v>
      </c>
      <c r="I6" s="192">
        <v>1869.807</v>
      </c>
      <c r="J6" s="192">
        <v>1872.942</v>
      </c>
      <c r="K6" s="192">
        <v>1881.479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210"/>
      <c r="AF6" s="192"/>
      <c r="AG6" s="192"/>
      <c r="AH6" s="210"/>
      <c r="AI6" s="179"/>
      <c r="AJ6" s="193">
        <f t="shared" si="2"/>
        <v>1881.479</v>
      </c>
      <c r="AK6" s="193">
        <f t="shared" si="3"/>
        <v>1849.962</v>
      </c>
      <c r="AL6" s="193">
        <f t="shared" si="4"/>
        <v>31.517</v>
      </c>
    </row>
    <row r="7">
      <c r="B7" s="120"/>
      <c r="C7" s="190" t="s">
        <v>123</v>
      </c>
      <c r="D7" s="216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210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216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210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216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210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216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210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216">
        <v>585.805</v>
      </c>
      <c r="E11" s="192">
        <v>587.356</v>
      </c>
      <c r="F11" s="192">
        <v>588.774</v>
      </c>
      <c r="G11" s="192">
        <v>589.822</v>
      </c>
      <c r="H11" s="192">
        <v>590.108</v>
      </c>
      <c r="I11" s="192">
        <v>590.384</v>
      </c>
      <c r="J11" s="192">
        <v>591.082</v>
      </c>
      <c r="K11" s="192">
        <v>593.444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217"/>
      <c r="AE11" s="210"/>
      <c r="AF11" s="192"/>
      <c r="AG11" s="217"/>
      <c r="AH11" s="210"/>
      <c r="AI11" s="179"/>
      <c r="AJ11" s="193">
        <f t="shared" si="2"/>
        <v>593.444</v>
      </c>
      <c r="AK11" s="193">
        <f t="shared" si="3"/>
        <v>585.805</v>
      </c>
      <c r="AL11" s="193">
        <f t="shared" si="4"/>
        <v>7.639</v>
      </c>
    </row>
    <row r="12">
      <c r="B12" s="120"/>
      <c r="C12" s="190" t="s">
        <v>128</v>
      </c>
      <c r="D12" s="216">
        <v>549.895</v>
      </c>
      <c r="E12" s="192">
        <v>550.455</v>
      </c>
      <c r="F12" s="192">
        <v>550.833</v>
      </c>
      <c r="G12" s="192">
        <v>551.366</v>
      </c>
      <c r="H12" s="192">
        <v>551.52</v>
      </c>
      <c r="I12" s="192">
        <v>551.644</v>
      </c>
      <c r="J12" s="192">
        <v>552.033</v>
      </c>
      <c r="K12" s="192">
        <v>552.974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210"/>
      <c r="AF12" s="192"/>
      <c r="AG12" s="192"/>
      <c r="AH12" s="210"/>
      <c r="AI12" s="179"/>
      <c r="AJ12" s="193">
        <f t="shared" si="2"/>
        <v>552.974</v>
      </c>
      <c r="AK12" s="193">
        <f t="shared" si="3"/>
        <v>549.895</v>
      </c>
      <c r="AL12" s="193">
        <f t="shared" si="4"/>
        <v>3.079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0.02701529259</v>
      </c>
      <c r="F14" s="200">
        <f t="shared" si="5"/>
        <v>0.02452223471</v>
      </c>
      <c r="G14" s="200">
        <f t="shared" si="5"/>
        <v>0.02619068815</v>
      </c>
      <c r="H14" s="200">
        <f t="shared" si="5"/>
        <v>0.02608974874</v>
      </c>
      <c r="I14" s="200">
        <f t="shared" si="5"/>
        <v>0.02577099327</v>
      </c>
      <c r="J14" s="200">
        <f t="shared" si="5"/>
        <v>0.02661686897</v>
      </c>
      <c r="K14" s="200">
        <f t="shared" si="5"/>
        <v>0.02576353443</v>
      </c>
      <c r="L14" s="200">
        <f t="shared" si="5"/>
        <v>0.1001370318</v>
      </c>
      <c r="M14" s="200">
        <f t="shared" si="5"/>
        <v>0.1001370318</v>
      </c>
      <c r="N14" s="200">
        <f t="shared" si="5"/>
        <v>0.1001370318</v>
      </c>
      <c r="O14" s="200">
        <f t="shared" si="5"/>
        <v>0.1001370318</v>
      </c>
      <c r="P14" s="200">
        <f t="shared" si="5"/>
        <v>0.1001370318</v>
      </c>
      <c r="Q14" s="200">
        <f t="shared" si="5"/>
        <v>0.1001370318</v>
      </c>
      <c r="R14" s="200">
        <f t="shared" si="5"/>
        <v>0.1001370318</v>
      </c>
      <c r="S14" s="200">
        <f t="shared" si="5"/>
        <v>0.1001370318</v>
      </c>
      <c r="T14" s="200">
        <f t="shared" si="5"/>
        <v>0.1001370318</v>
      </c>
      <c r="U14" s="200">
        <f t="shared" si="5"/>
        <v>0.1001370318</v>
      </c>
      <c r="V14" s="200">
        <f t="shared" si="5"/>
        <v>0.1001370318</v>
      </c>
      <c r="W14" s="200">
        <f t="shared" si="5"/>
        <v>0.1001370318</v>
      </c>
      <c r="X14" s="200">
        <f t="shared" si="5"/>
        <v>0.1001370318</v>
      </c>
      <c r="Y14" s="200">
        <f t="shared" si="5"/>
        <v>0.1001370318</v>
      </c>
      <c r="Z14" s="200">
        <f t="shared" si="5"/>
        <v>0.1001370318</v>
      </c>
      <c r="AA14" s="200">
        <f t="shared" si="5"/>
        <v>0.1001370318</v>
      </c>
      <c r="AB14" s="200">
        <f t="shared" si="5"/>
        <v>0.1001370318</v>
      </c>
      <c r="AC14" s="200">
        <f t="shared" si="5"/>
        <v>0.1001370318</v>
      </c>
      <c r="AD14" s="200">
        <f t="shared" si="5"/>
        <v>0.1001370318</v>
      </c>
      <c r="AE14" s="200">
        <f t="shared" si="5"/>
        <v>0.1001370318</v>
      </c>
      <c r="AF14" s="200">
        <f t="shared" si="5"/>
        <v>0.1001370318</v>
      </c>
      <c r="AG14" s="200">
        <f t="shared" si="5"/>
        <v>0.1001370318</v>
      </c>
      <c r="AH14" s="201">
        <f t="shared" si="5"/>
        <v>0.1001370318</v>
      </c>
      <c r="AI14" s="201">
        <f t="shared" si="5"/>
        <v>0.1001370318</v>
      </c>
      <c r="AL14" s="202">
        <f>AL12/AL3</f>
        <v>0.02576353443</v>
      </c>
    </row>
    <row r="15">
      <c r="B15" s="120"/>
      <c r="C15" s="199" t="s">
        <v>130</v>
      </c>
      <c r="D15" s="179"/>
      <c r="E15" s="200">
        <f t="shared" ref="E15:AI15" si="6">(E12-D12)/(E3-D3)</f>
        <v>0.02701529259</v>
      </c>
      <c r="F15" s="200">
        <f t="shared" si="6"/>
        <v>0.02157287981</v>
      </c>
      <c r="G15" s="200">
        <f t="shared" si="6"/>
        <v>0.0297532656</v>
      </c>
      <c r="H15" s="200">
        <f t="shared" si="6"/>
        <v>0.02516339869</v>
      </c>
      <c r="I15" s="200">
        <f t="shared" si="6"/>
        <v>0.02221426012</v>
      </c>
      <c r="J15" s="200">
        <f t="shared" si="6"/>
        <v>0.03122491572</v>
      </c>
      <c r="K15" s="200">
        <f t="shared" si="6"/>
        <v>0.02401429118</v>
      </c>
      <c r="L15" s="200">
        <f t="shared" si="6"/>
        <v>0.09855291498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0.07482271214</v>
      </c>
      <c r="F16" s="200">
        <f>(F11-D11)/(F3-D3)</f>
        <v>0.07761888578</v>
      </c>
      <c r="G16" s="200">
        <f>(G11-D11)/(G3-D3)</f>
        <v>0.07152141013</v>
      </c>
      <c r="H16" s="200">
        <f>(H11-D11)/(H3-D3)</f>
        <v>0.06908565465</v>
      </c>
      <c r="I16" s="200">
        <f>(I11-D11)/(I3-D3)</f>
        <v>0.06747019907</v>
      </c>
      <c r="J16" s="200">
        <f>(J11-D11)/(J3-D3)</f>
        <v>0.06569561158</v>
      </c>
      <c r="K16" s="200">
        <f>(K11-D11)/(K3-D3)</f>
        <v>0.06391933729</v>
      </c>
      <c r="L16" s="200">
        <f>(L11-D11)/(L3-D3)</f>
        <v>0.1066763181</v>
      </c>
      <c r="M16" s="200">
        <f>(M11-D11)/(M3-D3)</f>
        <v>0.1066763181</v>
      </c>
      <c r="N16" s="200">
        <f>(N11-D11)/(N3-D3)</f>
        <v>0.1066763181</v>
      </c>
      <c r="O16" s="200">
        <f>(O11-D11)/(O3-D3)</f>
        <v>0.1066763181</v>
      </c>
      <c r="P16" s="200">
        <f>(P11-D11)/(P3-D3)</f>
        <v>0.1066763181</v>
      </c>
      <c r="Q16" s="200">
        <f>(Q11-D11)/(Q3-D3)</f>
        <v>0.1066763181</v>
      </c>
      <c r="R16" s="200">
        <f>(R11-D11)/(R3-D3)</f>
        <v>0.1066763181</v>
      </c>
      <c r="S16" s="200">
        <f>(S11-D11)/(S3-D3)</f>
        <v>0.1066763181</v>
      </c>
      <c r="T16" s="200">
        <f>(T11-D11)/(T3-D3)</f>
        <v>0.1066763181</v>
      </c>
      <c r="U16" s="200">
        <f>(U11-D11)/(U3-D3)</f>
        <v>0.1066763181</v>
      </c>
      <c r="V16" s="200">
        <f>(V11-D11)/(V3-D3)</f>
        <v>0.1066763181</v>
      </c>
      <c r="W16" s="200">
        <f>(W11-D11)/(W3-D3)</f>
        <v>0.1066763181</v>
      </c>
      <c r="X16" s="200">
        <f>(X11-D11)/(X3-D3)</f>
        <v>0.1066763181</v>
      </c>
      <c r="Y16" s="200">
        <f>(Y11-D11)/(Y3-D3)</f>
        <v>0.1066763181</v>
      </c>
      <c r="Z16" s="200">
        <f>(Z11-D11)/(Z3-D3)</f>
        <v>0.1066763181</v>
      </c>
      <c r="AA16" s="200">
        <f>(AA11-D11)/(AA3-D3)</f>
        <v>0.1066763181</v>
      </c>
      <c r="AB16" s="200">
        <f>(AB11-D11)/(AB3-D3)</f>
        <v>0.1066763181</v>
      </c>
      <c r="AC16" s="200">
        <f>(AC11-D11)/(AC3-D3)</f>
        <v>0.1066763181</v>
      </c>
      <c r="AD16" s="200">
        <f>(AD11-D11)/(AD3-D3)</f>
        <v>0.1066763181</v>
      </c>
      <c r="AE16" s="200">
        <f t="shared" ref="AE16:AI16" si="7">(AE11-D11)/(AE3-D3)</f>
        <v>0.1066763181</v>
      </c>
      <c r="AF16" s="200">
        <f t="shared" si="7"/>
        <v>0.1065565294</v>
      </c>
      <c r="AG16" s="200">
        <f t="shared" si="7"/>
        <v>0.1064753161</v>
      </c>
      <c r="AH16" s="201">
        <f t="shared" si="7"/>
        <v>0.1063204022</v>
      </c>
      <c r="AI16" s="201">
        <f t="shared" si="7"/>
        <v>0.1062547378</v>
      </c>
      <c r="AL16" s="202">
        <f>AL11/AL3</f>
        <v>0.06391933729</v>
      </c>
    </row>
    <row r="17">
      <c r="B17" s="120"/>
      <c r="C17" s="199" t="s">
        <v>132</v>
      </c>
      <c r="D17" s="179"/>
      <c r="E17" s="200">
        <f t="shared" ref="E17:AI17" si="8">(E11-D11)/(E3-D3)</f>
        <v>0.07482271214</v>
      </c>
      <c r="F17" s="200">
        <f t="shared" si="8"/>
        <v>0.08092683484</v>
      </c>
      <c r="G17" s="200">
        <f t="shared" si="8"/>
        <v>0.05850173049</v>
      </c>
      <c r="H17" s="200">
        <f t="shared" si="8"/>
        <v>0.04673202614</v>
      </c>
      <c r="I17" s="200">
        <f t="shared" si="8"/>
        <v>0.0494446435</v>
      </c>
      <c r="J17" s="200">
        <f t="shared" si="8"/>
        <v>0.05602825494</v>
      </c>
      <c r="K17" s="200">
        <f t="shared" si="8"/>
        <v>0.06027816767</v>
      </c>
      <c r="L17" s="200">
        <f t="shared" si="8"/>
        <v>0.1057656166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141"/>
      <c r="AG21" s="141"/>
      <c r="AH21" s="141"/>
    </row>
    <row r="22" ht="15.75" customHeight="1">
      <c r="A22" s="141"/>
      <c r="B22" s="141"/>
      <c r="C22" s="141"/>
      <c r="D22" s="141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218"/>
      <c r="AE30" s="193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9.5"/>
    <col customWidth="1" hidden="1" min="36" max="38" width="8.0"/>
  </cols>
  <sheetData>
    <row r="1" ht="26.25" customHeight="1"/>
    <row r="2">
      <c r="B2" s="184" t="s">
        <v>154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214">
        <f t="shared" ref="D3:AL3" si="1">D4+D5+D6</f>
        <v>777.941</v>
      </c>
      <c r="E3" s="219">
        <f t="shared" si="1"/>
        <v>785.623</v>
      </c>
      <c r="F3" s="219">
        <f t="shared" si="1"/>
        <v>791.439</v>
      </c>
      <c r="G3" s="219">
        <f t="shared" si="1"/>
        <v>796.071</v>
      </c>
      <c r="H3" s="219">
        <f t="shared" si="1"/>
        <v>800.671</v>
      </c>
      <c r="I3" s="219">
        <f t="shared" si="1"/>
        <v>804.681</v>
      </c>
      <c r="J3" s="219">
        <f t="shared" si="1"/>
        <v>807.473</v>
      </c>
      <c r="K3" s="219">
        <f t="shared" si="1"/>
        <v>817.396</v>
      </c>
      <c r="L3" s="219">
        <f t="shared" si="1"/>
        <v>0</v>
      </c>
      <c r="M3" s="219">
        <f t="shared" si="1"/>
        <v>0</v>
      </c>
      <c r="N3" s="219">
        <f t="shared" si="1"/>
        <v>0</v>
      </c>
      <c r="O3" s="219">
        <f t="shared" si="1"/>
        <v>0</v>
      </c>
      <c r="P3" s="219">
        <f t="shared" si="1"/>
        <v>0</v>
      </c>
      <c r="Q3" s="219">
        <f t="shared" si="1"/>
        <v>0</v>
      </c>
      <c r="R3" s="219">
        <f t="shared" si="1"/>
        <v>0</v>
      </c>
      <c r="S3" s="219">
        <f t="shared" si="1"/>
        <v>0</v>
      </c>
      <c r="T3" s="219">
        <f t="shared" si="1"/>
        <v>0</v>
      </c>
      <c r="U3" s="219">
        <f t="shared" si="1"/>
        <v>0</v>
      </c>
      <c r="V3" s="219">
        <f t="shared" si="1"/>
        <v>0</v>
      </c>
      <c r="W3" s="219">
        <f t="shared" si="1"/>
        <v>0</v>
      </c>
      <c r="X3" s="219">
        <f t="shared" si="1"/>
        <v>0</v>
      </c>
      <c r="Y3" s="219">
        <f t="shared" si="1"/>
        <v>0</v>
      </c>
      <c r="Z3" s="219">
        <f t="shared" si="1"/>
        <v>0</v>
      </c>
      <c r="AA3" s="219">
        <f t="shared" si="1"/>
        <v>0</v>
      </c>
      <c r="AB3" s="219">
        <f t="shared" si="1"/>
        <v>0</v>
      </c>
      <c r="AC3" s="219">
        <f t="shared" si="1"/>
        <v>0</v>
      </c>
      <c r="AD3" s="219">
        <f t="shared" si="1"/>
        <v>0</v>
      </c>
      <c r="AE3" s="219">
        <f t="shared" si="1"/>
        <v>0</v>
      </c>
      <c r="AF3" s="219">
        <f t="shared" si="1"/>
        <v>0</v>
      </c>
      <c r="AG3" s="219">
        <f t="shared" si="1"/>
        <v>0</v>
      </c>
      <c r="AH3" s="219">
        <f t="shared" si="1"/>
        <v>0</v>
      </c>
      <c r="AI3" s="219">
        <f t="shared" si="1"/>
        <v>0</v>
      </c>
      <c r="AJ3" s="210">
        <f t="shared" si="1"/>
        <v>817.396</v>
      </c>
      <c r="AK3" s="210">
        <f t="shared" si="1"/>
        <v>777.941</v>
      </c>
      <c r="AL3" s="210">
        <f t="shared" si="1"/>
        <v>39.455</v>
      </c>
    </row>
    <row r="4">
      <c r="B4" s="120"/>
      <c r="C4" s="190" t="s">
        <v>120</v>
      </c>
      <c r="D4" s="216">
        <v>355.921</v>
      </c>
      <c r="E4" s="192">
        <v>359.014</v>
      </c>
      <c r="F4" s="192">
        <v>362.219</v>
      </c>
      <c r="G4" s="192">
        <v>364.278</v>
      </c>
      <c r="H4" s="192">
        <v>366.05</v>
      </c>
      <c r="I4" s="192">
        <v>367.71</v>
      </c>
      <c r="J4" s="192">
        <v>368.867</v>
      </c>
      <c r="K4" s="192">
        <v>372.857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ref="AJ4:AJ6" si="2">MAX(D4:AI4)</f>
        <v>372.857</v>
      </c>
      <c r="AK4" s="193">
        <f t="shared" ref="AK4:AK12" si="3">D4</f>
        <v>355.921</v>
      </c>
      <c r="AL4" s="193">
        <f t="shared" ref="AL4:AL12" si="4">AJ4-AK4</f>
        <v>16.936</v>
      </c>
    </row>
    <row r="5">
      <c r="B5" s="120"/>
      <c r="C5" s="190" t="s">
        <v>121</v>
      </c>
      <c r="D5" s="216">
        <v>196.742</v>
      </c>
      <c r="E5" s="192">
        <v>199.549</v>
      </c>
      <c r="F5" s="192">
        <v>201.116</v>
      </c>
      <c r="G5" s="192">
        <v>202.322</v>
      </c>
      <c r="H5" s="192">
        <v>203.569</v>
      </c>
      <c r="I5" s="192">
        <v>204.401</v>
      </c>
      <c r="J5" s="192">
        <v>205.281</v>
      </c>
      <c r="K5" s="192">
        <v>208.518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208.518</v>
      </c>
      <c r="AK5" s="193">
        <f t="shared" si="3"/>
        <v>196.742</v>
      </c>
      <c r="AL5" s="193">
        <f t="shared" si="4"/>
        <v>11.776</v>
      </c>
    </row>
    <row r="6">
      <c r="B6" s="120"/>
      <c r="C6" s="190" t="s">
        <v>122</v>
      </c>
      <c r="D6" s="216">
        <v>225.278</v>
      </c>
      <c r="E6" s="192">
        <v>227.06</v>
      </c>
      <c r="F6" s="192">
        <v>228.104</v>
      </c>
      <c r="G6" s="192">
        <v>229.471</v>
      </c>
      <c r="H6" s="192">
        <v>231.052</v>
      </c>
      <c r="I6" s="192">
        <v>232.57</v>
      </c>
      <c r="J6" s="192">
        <v>233.325</v>
      </c>
      <c r="K6" s="192">
        <v>236.021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236.021</v>
      </c>
      <c r="AK6" s="193">
        <f t="shared" si="3"/>
        <v>225.278</v>
      </c>
      <c r="AL6" s="193">
        <f t="shared" si="4"/>
        <v>10.743</v>
      </c>
    </row>
    <row r="7">
      <c r="B7" s="120"/>
      <c r="C7" s="190" t="s">
        <v>123</v>
      </c>
      <c r="D7" s="216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ref="AJ7:AJ10" si="5">MAX(D7:AH7)</f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216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5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216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5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216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5"/>
        <v>0</v>
      </c>
      <c r="AK10" s="193" t="str">
        <f t="shared" si="3"/>
        <v/>
      </c>
      <c r="AL10" s="193">
        <f t="shared" si="4"/>
        <v>0</v>
      </c>
    </row>
    <row r="11" ht="15.0" customHeight="1">
      <c r="B11" s="120"/>
      <c r="C11" s="190" t="s">
        <v>127</v>
      </c>
      <c r="D11" s="220">
        <v>65.522</v>
      </c>
      <c r="E11" s="192">
        <v>66.247</v>
      </c>
      <c r="F11" s="192">
        <v>66.757</v>
      </c>
      <c r="G11" s="192">
        <v>67.139</v>
      </c>
      <c r="H11" s="192">
        <v>67.542</v>
      </c>
      <c r="I11" s="192">
        <v>67.988</v>
      </c>
      <c r="J11" s="192">
        <v>68.262</v>
      </c>
      <c r="K11" s="192">
        <v>69.166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217"/>
      <c r="AG11" s="217"/>
      <c r="AH11" s="221"/>
      <c r="AI11" s="179"/>
      <c r="AJ11" s="193">
        <f t="shared" ref="AJ11:AJ12" si="6">MAX(D11:AI11)</f>
        <v>69.166</v>
      </c>
      <c r="AK11" s="193">
        <f t="shared" si="3"/>
        <v>65.522</v>
      </c>
      <c r="AL11" s="193">
        <f t="shared" si="4"/>
        <v>3.644</v>
      </c>
    </row>
    <row r="12">
      <c r="B12" s="120"/>
      <c r="C12" s="190" t="s">
        <v>128</v>
      </c>
      <c r="D12" s="216">
        <v>60.468</v>
      </c>
      <c r="E12" s="192">
        <v>60.591</v>
      </c>
      <c r="F12" s="192">
        <v>60.702</v>
      </c>
      <c r="G12" s="192">
        <v>60.788</v>
      </c>
      <c r="H12" s="192">
        <v>60.868</v>
      </c>
      <c r="I12" s="192">
        <v>60.979</v>
      </c>
      <c r="J12" s="192">
        <v>61.031</v>
      </c>
      <c r="K12" s="192">
        <v>61.236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6"/>
        <v>61.236</v>
      </c>
      <c r="AK12" s="193">
        <f t="shared" si="3"/>
        <v>60.468</v>
      </c>
      <c r="AL12" s="193">
        <f t="shared" si="4"/>
        <v>0.768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7">(E12-$D$12)/(E3-$D$3)</f>
        <v>0.01601145535</v>
      </c>
      <c r="F14" s="200">
        <f t="shared" si="7"/>
        <v>0.01733590162</v>
      </c>
      <c r="G14" s="200">
        <f t="shared" si="7"/>
        <v>0.01765030336</v>
      </c>
      <c r="H14" s="200">
        <f t="shared" si="7"/>
        <v>0.01759788825</v>
      </c>
      <c r="I14" s="200">
        <f t="shared" si="7"/>
        <v>0.01910994764</v>
      </c>
      <c r="J14" s="200">
        <f t="shared" si="7"/>
        <v>0.0190640661</v>
      </c>
      <c r="K14" s="200">
        <f t="shared" si="7"/>
        <v>0.01946521353</v>
      </c>
      <c r="L14" s="200">
        <f t="shared" si="7"/>
        <v>0.0777282596</v>
      </c>
      <c r="M14" s="200">
        <f t="shared" si="7"/>
        <v>0.0777282596</v>
      </c>
      <c r="N14" s="200">
        <f t="shared" si="7"/>
        <v>0.0777282596</v>
      </c>
      <c r="O14" s="200">
        <f t="shared" si="7"/>
        <v>0.0777282596</v>
      </c>
      <c r="P14" s="200">
        <f t="shared" si="7"/>
        <v>0.0777282596</v>
      </c>
      <c r="Q14" s="200">
        <f t="shared" si="7"/>
        <v>0.0777282596</v>
      </c>
      <c r="R14" s="200">
        <f t="shared" si="7"/>
        <v>0.0777282596</v>
      </c>
      <c r="S14" s="200">
        <f t="shared" si="7"/>
        <v>0.0777282596</v>
      </c>
      <c r="T14" s="200">
        <f t="shared" si="7"/>
        <v>0.0777282596</v>
      </c>
      <c r="U14" s="200">
        <f t="shared" si="7"/>
        <v>0.0777282596</v>
      </c>
      <c r="V14" s="200">
        <f t="shared" si="7"/>
        <v>0.0777282596</v>
      </c>
      <c r="W14" s="200">
        <f t="shared" si="7"/>
        <v>0.0777282596</v>
      </c>
      <c r="X14" s="200">
        <f t="shared" si="7"/>
        <v>0.0777282596</v>
      </c>
      <c r="Y14" s="200">
        <f t="shared" si="7"/>
        <v>0.0777282596</v>
      </c>
      <c r="Z14" s="200">
        <f t="shared" si="7"/>
        <v>0.0777282596</v>
      </c>
      <c r="AA14" s="200">
        <f t="shared" si="7"/>
        <v>0.0777282596</v>
      </c>
      <c r="AB14" s="200">
        <f t="shared" si="7"/>
        <v>0.0777282596</v>
      </c>
      <c r="AC14" s="200">
        <f t="shared" si="7"/>
        <v>0.0777282596</v>
      </c>
      <c r="AD14" s="200">
        <f t="shared" si="7"/>
        <v>0.0777282596</v>
      </c>
      <c r="AE14" s="200">
        <f t="shared" si="7"/>
        <v>0.0777282596</v>
      </c>
      <c r="AF14" s="200">
        <f t="shared" si="7"/>
        <v>0.0777282596</v>
      </c>
      <c r="AG14" s="200">
        <f t="shared" si="7"/>
        <v>0.0777282596</v>
      </c>
      <c r="AH14" s="201">
        <f t="shared" si="7"/>
        <v>0.0777282596</v>
      </c>
      <c r="AI14" s="200">
        <f t="shared" si="7"/>
        <v>0.0777282596</v>
      </c>
      <c r="AL14" s="202">
        <f>AL12/AL3</f>
        <v>0.01946521353</v>
      </c>
    </row>
    <row r="15">
      <c r="B15" s="120"/>
      <c r="C15" s="199" t="s">
        <v>130</v>
      </c>
      <c r="D15" s="179"/>
      <c r="E15" s="200">
        <f t="shared" ref="E15:H15" si="8">(E12-D12)/(E3-D3)</f>
        <v>0.01601145535</v>
      </c>
      <c r="F15" s="200">
        <f t="shared" si="8"/>
        <v>0.01908528198</v>
      </c>
      <c r="G15" s="200">
        <f t="shared" si="8"/>
        <v>0.01856649396</v>
      </c>
      <c r="H15" s="200">
        <f t="shared" si="8"/>
        <v>0.01739130435</v>
      </c>
      <c r="I15" s="200">
        <f t="shared" ref="I15:P15" si="9">(I12-$H$12)/(I3-$H$3)</f>
        <v>0.027680798</v>
      </c>
      <c r="J15" s="200">
        <f t="shared" si="9"/>
        <v>0.02396354014</v>
      </c>
      <c r="K15" s="200">
        <f t="shared" si="9"/>
        <v>0.02200298954</v>
      </c>
      <c r="L15" s="200">
        <f t="shared" si="9"/>
        <v>0.07602123719</v>
      </c>
      <c r="M15" s="200">
        <f t="shared" si="9"/>
        <v>0.07602123719</v>
      </c>
      <c r="N15" s="200">
        <f t="shared" si="9"/>
        <v>0.07602123719</v>
      </c>
      <c r="O15" s="200">
        <f t="shared" si="9"/>
        <v>0.07602123719</v>
      </c>
      <c r="P15" s="200">
        <f t="shared" si="9"/>
        <v>0.07602123719</v>
      </c>
      <c r="Q15" s="200" t="str">
        <f t="shared" ref="Q15:AI15" si="10">(Q12-P12)/(Q3-P3)</f>
        <v>#DIV/0!</v>
      </c>
      <c r="R15" s="200" t="str">
        <f t="shared" si="10"/>
        <v>#DIV/0!</v>
      </c>
      <c r="S15" s="200" t="str">
        <f t="shared" si="10"/>
        <v>#DIV/0!</v>
      </c>
      <c r="T15" s="200" t="str">
        <f t="shared" si="10"/>
        <v>#DIV/0!</v>
      </c>
      <c r="U15" s="200" t="str">
        <f t="shared" si="10"/>
        <v>#DIV/0!</v>
      </c>
      <c r="V15" s="200" t="str">
        <f t="shared" si="10"/>
        <v>#DIV/0!</v>
      </c>
      <c r="W15" s="200" t="str">
        <f t="shared" si="10"/>
        <v>#DIV/0!</v>
      </c>
      <c r="X15" s="200" t="str">
        <f t="shared" si="10"/>
        <v>#DIV/0!</v>
      </c>
      <c r="Y15" s="200" t="str">
        <f t="shared" si="10"/>
        <v>#DIV/0!</v>
      </c>
      <c r="Z15" s="200" t="str">
        <f t="shared" si="10"/>
        <v>#DIV/0!</v>
      </c>
      <c r="AA15" s="200" t="str">
        <f t="shared" si="10"/>
        <v>#DIV/0!</v>
      </c>
      <c r="AB15" s="200" t="str">
        <f t="shared" si="10"/>
        <v>#DIV/0!</v>
      </c>
      <c r="AC15" s="200" t="str">
        <f t="shared" si="10"/>
        <v>#DIV/0!</v>
      </c>
      <c r="AD15" s="200" t="str">
        <f t="shared" si="10"/>
        <v>#DIV/0!</v>
      </c>
      <c r="AE15" s="200" t="str">
        <f t="shared" si="10"/>
        <v>#DIV/0!</v>
      </c>
      <c r="AF15" s="200" t="str">
        <f t="shared" si="10"/>
        <v>#DIV/0!</v>
      </c>
      <c r="AG15" s="200" t="str">
        <f t="shared" si="10"/>
        <v>#DIV/0!</v>
      </c>
      <c r="AH15" s="201" t="str">
        <f t="shared" si="10"/>
        <v>#DIV/0!</v>
      </c>
      <c r="AI15" s="200" t="str">
        <f t="shared" si="10"/>
        <v>#DIV/0!</v>
      </c>
    </row>
    <row r="16">
      <c r="B16" s="120"/>
      <c r="C16" s="199" t="s">
        <v>131</v>
      </c>
      <c r="D16" s="179"/>
      <c r="E16" s="200">
        <f>(E11-$D$11)/(E3-$D$3)</f>
        <v>0.09437646446</v>
      </c>
      <c r="F16" s="200">
        <f>(F11-D11)/(F3-D3)</f>
        <v>0.0914950363</v>
      </c>
      <c r="G16" s="200">
        <f>(G11-D11)/(G3-D3)</f>
        <v>0.08918918919</v>
      </c>
      <c r="H16" s="200">
        <f>(H11-D11)/(H3-D3)</f>
        <v>0.08886933568</v>
      </c>
      <c r="I16" s="200">
        <f>(I11-D11)/(I3-D3)</f>
        <v>0.09222139117</v>
      </c>
      <c r="J16" s="200">
        <f>(J11-D11)/(J3-D3)</f>
        <v>0.09278071245</v>
      </c>
      <c r="K16" s="200">
        <f>(K11-D11)/(K3-D3)</f>
        <v>0.09235838297</v>
      </c>
      <c r="L16" s="200">
        <f>(L11-D11)/(L3-D3)</f>
        <v>0.08422489623</v>
      </c>
      <c r="M16" s="200">
        <f>(M11-D11)/(M3-D3)</f>
        <v>0.08422489623</v>
      </c>
      <c r="N16" s="200">
        <f>(N11-D11)/(N3-D3)</f>
        <v>0.08422489623</v>
      </c>
      <c r="O16" s="200">
        <f>(O11-D11)/(O3-D3)</f>
        <v>0.08422489623</v>
      </c>
      <c r="P16" s="200">
        <f>(P11-D11)/(P3-D3)</f>
        <v>0.08422489623</v>
      </c>
      <c r="Q16" s="200">
        <f>(Q11-D11)/(Q3-D3)</f>
        <v>0.08422489623</v>
      </c>
      <c r="R16" s="200">
        <f>(R11-D11)/(R3-D3)</f>
        <v>0.08422489623</v>
      </c>
      <c r="S16" s="200">
        <f>(S11-D11)/(S3-D3)</f>
        <v>0.08422489623</v>
      </c>
      <c r="T16" s="200">
        <f>(T11-D11)/(T3-D3)</f>
        <v>0.08422489623</v>
      </c>
      <c r="U16" s="200">
        <f>(U11-D11)/(U3-D3)</f>
        <v>0.08422489623</v>
      </c>
      <c r="V16" s="200">
        <f>(V11-D11)/(V3-D3)</f>
        <v>0.08422489623</v>
      </c>
      <c r="W16" s="200">
        <f>(W11-D11)/(W3-D3)</f>
        <v>0.08422489623</v>
      </c>
      <c r="X16" s="200">
        <f>(X11-D11)/(X3-D3)</f>
        <v>0.08422489623</v>
      </c>
      <c r="Y16" s="200">
        <f>(Y11-D11)/(Y3-D3)</f>
        <v>0.08422489623</v>
      </c>
      <c r="Z16" s="200">
        <f>(Z11-D11)/(Z3-D3)</f>
        <v>0.08422489623</v>
      </c>
      <c r="AA16" s="200">
        <f>(AA11-D11)/(AA3-D3)</f>
        <v>0.08422489623</v>
      </c>
      <c r="AB16" s="200">
        <f>(AB11-D11)/(AB3-D3)</f>
        <v>0.08422489623</v>
      </c>
      <c r="AC16" s="200">
        <f>(AC11-D11)/(AC3-D3)</f>
        <v>0.08422489623</v>
      </c>
      <c r="AD16" s="200">
        <f>(AD11-D11)/(AD3-D3)</f>
        <v>0.08422489623</v>
      </c>
      <c r="AE16" s="200">
        <f t="shared" ref="AE16:AI16" si="11">(AE11-D11)/(AE3-D3)</f>
        <v>0.08422489623</v>
      </c>
      <c r="AF16" s="200">
        <f t="shared" si="11"/>
        <v>0.08432416057</v>
      </c>
      <c r="AG16" s="200">
        <f t="shared" si="11"/>
        <v>0.08434888854</v>
      </c>
      <c r="AH16" s="201">
        <f t="shared" si="11"/>
        <v>0.08433795478</v>
      </c>
      <c r="AI16" s="200">
        <f t="shared" si="11"/>
        <v>0.08435674578</v>
      </c>
      <c r="AL16" s="202">
        <f>AL11/AL3</f>
        <v>0.09235838297</v>
      </c>
    </row>
    <row r="17">
      <c r="B17" s="120"/>
      <c r="C17" s="199" t="s">
        <v>132</v>
      </c>
      <c r="D17" s="179"/>
      <c r="E17" s="200">
        <f t="shared" ref="E17:AI17" si="12">(E11-D11)/(E3-D3)</f>
        <v>0.09437646446</v>
      </c>
      <c r="F17" s="200">
        <f t="shared" si="12"/>
        <v>0.08768913343</v>
      </c>
      <c r="G17" s="200">
        <f t="shared" si="12"/>
        <v>0.08246977547</v>
      </c>
      <c r="H17" s="200">
        <f t="shared" si="12"/>
        <v>0.08760869565</v>
      </c>
      <c r="I17" s="200">
        <f t="shared" si="12"/>
        <v>0.1112219451</v>
      </c>
      <c r="J17" s="200">
        <f t="shared" si="12"/>
        <v>0.09813753582</v>
      </c>
      <c r="K17" s="200">
        <f t="shared" si="12"/>
        <v>0.09110148141</v>
      </c>
      <c r="L17" s="200">
        <f t="shared" si="12"/>
        <v>0.08461749262</v>
      </c>
      <c r="M17" s="200" t="str">
        <f t="shared" si="12"/>
        <v>#DIV/0!</v>
      </c>
      <c r="N17" s="200" t="str">
        <f t="shared" si="12"/>
        <v>#DIV/0!</v>
      </c>
      <c r="O17" s="200" t="str">
        <f t="shared" si="12"/>
        <v>#DIV/0!</v>
      </c>
      <c r="P17" s="200" t="str">
        <f t="shared" si="12"/>
        <v>#DIV/0!</v>
      </c>
      <c r="Q17" s="200" t="str">
        <f t="shared" si="12"/>
        <v>#DIV/0!</v>
      </c>
      <c r="R17" s="200" t="str">
        <f t="shared" si="12"/>
        <v>#DIV/0!</v>
      </c>
      <c r="S17" s="200" t="str">
        <f t="shared" si="12"/>
        <v>#DIV/0!</v>
      </c>
      <c r="T17" s="200" t="str">
        <f t="shared" si="12"/>
        <v>#DIV/0!</v>
      </c>
      <c r="U17" s="200" t="str">
        <f t="shared" si="12"/>
        <v>#DIV/0!</v>
      </c>
      <c r="V17" s="200" t="str">
        <f t="shared" si="12"/>
        <v>#DIV/0!</v>
      </c>
      <c r="W17" s="200" t="str">
        <f t="shared" si="12"/>
        <v>#DIV/0!</v>
      </c>
      <c r="X17" s="200" t="str">
        <f t="shared" si="12"/>
        <v>#DIV/0!</v>
      </c>
      <c r="Y17" s="200" t="str">
        <f t="shared" si="12"/>
        <v>#DIV/0!</v>
      </c>
      <c r="Z17" s="200" t="str">
        <f t="shared" si="12"/>
        <v>#DIV/0!</v>
      </c>
      <c r="AA17" s="200" t="str">
        <f t="shared" si="12"/>
        <v>#DIV/0!</v>
      </c>
      <c r="AB17" s="200" t="str">
        <f t="shared" si="12"/>
        <v>#DIV/0!</v>
      </c>
      <c r="AC17" s="200" t="str">
        <f t="shared" si="12"/>
        <v>#DIV/0!</v>
      </c>
      <c r="AD17" s="200" t="str">
        <f t="shared" si="12"/>
        <v>#DIV/0!</v>
      </c>
      <c r="AE17" s="200" t="str">
        <f t="shared" si="12"/>
        <v>#DIV/0!</v>
      </c>
      <c r="AF17" s="200" t="str">
        <f t="shared" si="12"/>
        <v>#DIV/0!</v>
      </c>
      <c r="AG17" s="200" t="str">
        <f t="shared" si="12"/>
        <v>#DIV/0!</v>
      </c>
      <c r="AH17" s="201" t="str">
        <f t="shared" si="12"/>
        <v>#DIV/0!</v>
      </c>
      <c r="AI17" s="200" t="str">
        <f t="shared" si="12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7" width="6.63"/>
    <col customWidth="1" hidden="1" min="38" max="38" width="6.25"/>
  </cols>
  <sheetData>
    <row r="1" ht="26.25" customHeight="1"/>
    <row r="2">
      <c r="B2" s="184" t="s">
        <v>155</v>
      </c>
      <c r="C2" s="185"/>
      <c r="D2" s="222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43922.0</v>
      </c>
      <c r="AK2" s="187">
        <v>43923.0</v>
      </c>
      <c r="AL2" s="187">
        <v>43924.0</v>
      </c>
    </row>
    <row r="3">
      <c r="B3" s="120"/>
      <c r="C3" s="190" t="s">
        <v>119</v>
      </c>
      <c r="D3" s="209">
        <f t="shared" ref="D3:AI3" si="1">D4+D5+D6</f>
        <v>1126.753</v>
      </c>
      <c r="E3" s="192">
        <f t="shared" si="1"/>
        <v>1133.865</v>
      </c>
      <c r="F3" s="192">
        <f t="shared" si="1"/>
        <v>1139.382</v>
      </c>
      <c r="G3" s="192">
        <f t="shared" si="1"/>
        <v>1144.008</v>
      </c>
      <c r="H3" s="192">
        <f t="shared" si="1"/>
        <v>1146.359</v>
      </c>
      <c r="I3" s="192">
        <f t="shared" si="1"/>
        <v>1149.771</v>
      </c>
      <c r="J3" s="192">
        <f t="shared" si="1"/>
        <v>1152.528</v>
      </c>
      <c r="K3" s="192">
        <f t="shared" si="1"/>
        <v>1162.457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1162.457</v>
      </c>
      <c r="AK3" s="193">
        <f t="shared" ref="AK3:AK12" si="3">D3</f>
        <v>1126.753</v>
      </c>
      <c r="AL3" s="193">
        <f t="shared" ref="AL3:AL12" si="4">AJ3-AK3</f>
        <v>35.704</v>
      </c>
    </row>
    <row r="4">
      <c r="B4" s="120"/>
      <c r="C4" s="190" t="s">
        <v>120</v>
      </c>
      <c r="D4" s="209">
        <v>587.772</v>
      </c>
      <c r="E4" s="211">
        <v>591.669</v>
      </c>
      <c r="F4" s="192">
        <v>594.289</v>
      </c>
      <c r="G4" s="192">
        <v>596.925</v>
      </c>
      <c r="H4" s="192">
        <v>597.955</v>
      </c>
      <c r="I4" s="192">
        <v>599.35</v>
      </c>
      <c r="J4" s="192">
        <v>600.471</v>
      </c>
      <c r="K4" s="192">
        <v>605.985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211"/>
      <c r="AJ4" s="193">
        <f t="shared" si="2"/>
        <v>605.985</v>
      </c>
      <c r="AK4" s="193">
        <f t="shared" si="3"/>
        <v>587.772</v>
      </c>
      <c r="AL4" s="193">
        <f t="shared" si="4"/>
        <v>18.213</v>
      </c>
    </row>
    <row r="5">
      <c r="B5" s="120"/>
      <c r="C5" s="190" t="s">
        <v>121</v>
      </c>
      <c r="D5" s="209">
        <v>248.209</v>
      </c>
      <c r="E5" s="179">
        <v>249.744</v>
      </c>
      <c r="F5" s="192">
        <v>251.431</v>
      </c>
      <c r="G5" s="192">
        <v>252.34</v>
      </c>
      <c r="H5" s="192">
        <v>252.798</v>
      </c>
      <c r="I5" s="192">
        <v>253.455</v>
      </c>
      <c r="J5" s="192">
        <v>254.565</v>
      </c>
      <c r="K5" s="192">
        <v>256.91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256.91</v>
      </c>
      <c r="AK5" s="193">
        <f t="shared" si="3"/>
        <v>248.209</v>
      </c>
      <c r="AL5" s="193">
        <f t="shared" si="4"/>
        <v>8.701</v>
      </c>
    </row>
    <row r="6">
      <c r="B6" s="120"/>
      <c r="C6" s="190" t="s">
        <v>122</v>
      </c>
      <c r="D6" s="209">
        <v>290.772</v>
      </c>
      <c r="E6" s="179">
        <v>292.452</v>
      </c>
      <c r="F6" s="192">
        <v>293.662</v>
      </c>
      <c r="G6" s="192">
        <v>294.743</v>
      </c>
      <c r="H6" s="192">
        <v>295.606</v>
      </c>
      <c r="I6" s="192">
        <v>296.966</v>
      </c>
      <c r="J6" s="192">
        <v>297.492</v>
      </c>
      <c r="K6" s="192">
        <v>299.562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299.562</v>
      </c>
      <c r="AK6" s="193">
        <f t="shared" si="3"/>
        <v>290.772</v>
      </c>
      <c r="AL6" s="193">
        <f t="shared" si="4"/>
        <v>8.79</v>
      </c>
    </row>
    <row r="7">
      <c r="B7" s="120"/>
      <c r="C7" s="190" t="s">
        <v>123</v>
      </c>
      <c r="D7" s="209"/>
      <c r="E7" s="179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209"/>
      <c r="E8" s="179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209"/>
      <c r="E9" s="179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209"/>
      <c r="E10" s="179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209">
        <v>307.9</v>
      </c>
      <c r="E11" s="179">
        <v>308.207</v>
      </c>
      <c r="F11" s="192">
        <v>308.479</v>
      </c>
      <c r="G11" s="192">
        <v>308.66</v>
      </c>
      <c r="H11" s="192">
        <v>308.746</v>
      </c>
      <c r="I11" s="192">
        <v>308.903</v>
      </c>
      <c r="J11" s="192">
        <v>309.015</v>
      </c>
      <c r="K11" s="192">
        <v>309.431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309.431</v>
      </c>
      <c r="AK11" s="193">
        <f t="shared" si="3"/>
        <v>307.9</v>
      </c>
      <c r="AL11" s="193">
        <f t="shared" si="4"/>
        <v>1.531</v>
      </c>
    </row>
    <row r="12">
      <c r="B12" s="120"/>
      <c r="C12" s="190" t="s">
        <v>128</v>
      </c>
      <c r="D12" s="209">
        <v>161.327</v>
      </c>
      <c r="E12" s="179">
        <v>161.435</v>
      </c>
      <c r="F12" s="192">
        <v>161.541</v>
      </c>
      <c r="G12" s="192">
        <v>161.592</v>
      </c>
      <c r="H12" s="192">
        <v>161.622</v>
      </c>
      <c r="I12" s="192">
        <v>161.685</v>
      </c>
      <c r="J12" s="192">
        <v>161.714</v>
      </c>
      <c r="K12" s="192">
        <v>161.841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161.841</v>
      </c>
      <c r="AK12" s="193">
        <f t="shared" si="3"/>
        <v>161.327</v>
      </c>
      <c r="AL12" s="193">
        <f t="shared" si="4"/>
        <v>0.514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0.0151856018</v>
      </c>
      <c r="F14" s="200">
        <f t="shared" si="5"/>
        <v>0.0169451263</v>
      </c>
      <c r="G14" s="200">
        <f t="shared" si="5"/>
        <v>0.01535786728</v>
      </c>
      <c r="H14" s="200">
        <f t="shared" si="5"/>
        <v>0.01504641436</v>
      </c>
      <c r="I14" s="200">
        <f t="shared" si="5"/>
        <v>0.01555304544</v>
      </c>
      <c r="J14" s="200">
        <f t="shared" si="5"/>
        <v>0.01501454898</v>
      </c>
      <c r="K14" s="200">
        <f t="shared" si="5"/>
        <v>0.01439614609</v>
      </c>
      <c r="L14" s="200">
        <f t="shared" si="5"/>
        <v>0.1431786736</v>
      </c>
      <c r="M14" s="200">
        <f t="shared" si="5"/>
        <v>0.1431786736</v>
      </c>
      <c r="N14" s="200">
        <f t="shared" si="5"/>
        <v>0.1431786736</v>
      </c>
      <c r="O14" s="200">
        <f t="shared" si="5"/>
        <v>0.1431786736</v>
      </c>
      <c r="P14" s="200">
        <f t="shared" si="5"/>
        <v>0.1431786736</v>
      </c>
      <c r="Q14" s="200">
        <f t="shared" si="5"/>
        <v>0.1431786736</v>
      </c>
      <c r="R14" s="200">
        <f t="shared" si="5"/>
        <v>0.1431786736</v>
      </c>
      <c r="S14" s="200">
        <f t="shared" si="5"/>
        <v>0.1431786736</v>
      </c>
      <c r="T14" s="200">
        <f t="shared" si="5"/>
        <v>0.1431786736</v>
      </c>
      <c r="U14" s="200">
        <f t="shared" si="5"/>
        <v>0.1431786736</v>
      </c>
      <c r="V14" s="200">
        <f t="shared" si="5"/>
        <v>0.1431786736</v>
      </c>
      <c r="W14" s="200">
        <f t="shared" si="5"/>
        <v>0.1431786736</v>
      </c>
      <c r="X14" s="200">
        <f t="shared" si="5"/>
        <v>0.1431786736</v>
      </c>
      <c r="Y14" s="200">
        <f t="shared" si="5"/>
        <v>0.1431786736</v>
      </c>
      <c r="Z14" s="200">
        <f t="shared" si="5"/>
        <v>0.1431786736</v>
      </c>
      <c r="AA14" s="200">
        <f t="shared" si="5"/>
        <v>0.1431786736</v>
      </c>
      <c r="AB14" s="200">
        <f t="shared" si="5"/>
        <v>0.1431786736</v>
      </c>
      <c r="AC14" s="200">
        <f t="shared" si="5"/>
        <v>0.1431786736</v>
      </c>
      <c r="AD14" s="200">
        <f t="shared" si="5"/>
        <v>0.1431786736</v>
      </c>
      <c r="AE14" s="200">
        <f t="shared" si="5"/>
        <v>0.1431786736</v>
      </c>
      <c r="AF14" s="201">
        <f t="shared" si="5"/>
        <v>0.1431786736</v>
      </c>
      <c r="AG14" s="201">
        <f t="shared" si="5"/>
        <v>0.1431786736</v>
      </c>
      <c r="AH14" s="201">
        <f t="shared" si="5"/>
        <v>0.1431786736</v>
      </c>
      <c r="AI14" s="200">
        <f t="shared" si="5"/>
        <v>0.1431786736</v>
      </c>
      <c r="AL14" s="202">
        <f>AL12/AL3</f>
        <v>0.01439614609</v>
      </c>
    </row>
    <row r="15">
      <c r="B15" s="120"/>
      <c r="C15" s="199" t="s">
        <v>130</v>
      </c>
      <c r="D15" s="179"/>
      <c r="E15" s="200">
        <f t="shared" ref="E15:AI15" si="6">(E12-D12)/(E3-D3)</f>
        <v>0.0151856018</v>
      </c>
      <c r="F15" s="200">
        <f t="shared" si="6"/>
        <v>0.01921334058</v>
      </c>
      <c r="G15" s="200">
        <f t="shared" si="6"/>
        <v>0.01102464332</v>
      </c>
      <c r="H15" s="200">
        <f t="shared" si="6"/>
        <v>0.01276052744</v>
      </c>
      <c r="I15" s="200">
        <f t="shared" si="6"/>
        <v>0.01846424385</v>
      </c>
      <c r="J15" s="200">
        <f t="shared" si="6"/>
        <v>0.01051867972</v>
      </c>
      <c r="K15" s="200">
        <f t="shared" si="6"/>
        <v>0.01279081478</v>
      </c>
      <c r="L15" s="200">
        <f t="shared" si="6"/>
        <v>0.1392232143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1" t="str">
        <f t="shared" si="6"/>
        <v>#DIV/0!</v>
      </c>
      <c r="AG15" s="201" t="str">
        <f t="shared" si="6"/>
        <v>#DIV/0!</v>
      </c>
      <c r="AH15" s="201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0.04316647919</v>
      </c>
      <c r="F16" s="200">
        <f>(F11-D11)/(F3-D3)</f>
        <v>0.0458468604</v>
      </c>
      <c r="G16" s="200">
        <f>(G11-D11)/(G3-D3)</f>
        <v>0.04404520429</v>
      </c>
      <c r="H16" s="200">
        <f>(H11-D11)/(H3-D3)</f>
        <v>0.04315005611</v>
      </c>
      <c r="I16" s="200">
        <f>(I11-D11)/(I3-D3)</f>
        <v>0.0435745938</v>
      </c>
      <c r="J16" s="200">
        <f>(J11-D11)/(J3-D3)</f>
        <v>0.04325897187</v>
      </c>
      <c r="K16" s="200">
        <f>(K11-D11)/(K3-D3)</f>
        <v>0.04288034954</v>
      </c>
      <c r="L16" s="200">
        <f>(L11-D11)/(L3-D3)</f>
        <v>0.2732630843</v>
      </c>
      <c r="M16" s="200">
        <f>(M11-D11)/(M3-D3)</f>
        <v>0.2732630843</v>
      </c>
      <c r="N16" s="200">
        <f>(N11-D11)/(N3-D3)</f>
        <v>0.2732630843</v>
      </c>
      <c r="O16" s="200">
        <f>(O11-D11)/(O3-D3)</f>
        <v>0.2732630843</v>
      </c>
      <c r="P16" s="200">
        <f>(P11-D11)/(P3-D3)</f>
        <v>0.2732630843</v>
      </c>
      <c r="Q16" s="200">
        <f>(Q11-D11)/(Q3-D3)</f>
        <v>0.2732630843</v>
      </c>
      <c r="R16" s="200">
        <f>(R11-D11)/(R3-D3)</f>
        <v>0.2732630843</v>
      </c>
      <c r="S16" s="200">
        <f>(S11-D11)/(S3-D3)</f>
        <v>0.2732630843</v>
      </c>
      <c r="T16" s="200">
        <f>(T11-D11)/(T3-D3)</f>
        <v>0.2732630843</v>
      </c>
      <c r="U16" s="200">
        <f>(U11-D11)/(U3-D3)</f>
        <v>0.2732630843</v>
      </c>
      <c r="V16" s="200">
        <f>(V11-D11)/(V3-D3)</f>
        <v>0.2732630843</v>
      </c>
      <c r="W16" s="200">
        <f>(W11-D11)/(W3-D3)</f>
        <v>0.2732630843</v>
      </c>
      <c r="X16" s="200">
        <f>(X11-D11)/(X3-D3)</f>
        <v>0.2732630843</v>
      </c>
      <c r="Y16" s="200">
        <f>(Y11-D11)/(Y3-D3)</f>
        <v>0.2732630843</v>
      </c>
      <c r="Z16" s="200">
        <f>(Z11-D11)/(Z3-D3)</f>
        <v>0.2732630843</v>
      </c>
      <c r="AA16" s="200">
        <f>(AA11-D11)/(AA3-D3)</f>
        <v>0.2732630843</v>
      </c>
      <c r="AB16" s="200">
        <f>(AB11-D11)/(AB3-D3)</f>
        <v>0.2732630843</v>
      </c>
      <c r="AC16" s="200">
        <f>(AC11-D11)/(AC3-D3)</f>
        <v>0.2732630843</v>
      </c>
      <c r="AD16" s="200">
        <f>(AD11-D11)/(AD3-D3)</f>
        <v>0.2732630843</v>
      </c>
      <c r="AE16" s="200">
        <f t="shared" ref="AE16:AI16" si="7">(AE11-D11)/(AE3-D3)</f>
        <v>0.2732630843</v>
      </c>
      <c r="AF16" s="201">
        <f t="shared" si="7"/>
        <v>0.2718198375</v>
      </c>
      <c r="AG16" s="201">
        <f t="shared" si="7"/>
        <v>0.2707423849</v>
      </c>
      <c r="AH16" s="201">
        <f t="shared" si="7"/>
        <v>0.2698058056</v>
      </c>
      <c r="AI16" s="200">
        <f t="shared" si="7"/>
        <v>0.2693274969</v>
      </c>
      <c r="AL16" s="202">
        <f>AL11/AL3</f>
        <v>0.04288034954</v>
      </c>
    </row>
    <row r="17">
      <c r="B17" s="120"/>
      <c r="C17" s="199" t="s">
        <v>132</v>
      </c>
      <c r="D17" s="179"/>
      <c r="E17" s="200">
        <f t="shared" ref="E17:AI17" si="8">(E11-D11)/(E3-D3)</f>
        <v>0.04316647919</v>
      </c>
      <c r="F17" s="200">
        <f t="shared" si="8"/>
        <v>0.04930215697</v>
      </c>
      <c r="G17" s="200">
        <f t="shared" si="8"/>
        <v>0.03912667531</v>
      </c>
      <c r="H17" s="200">
        <f t="shared" si="8"/>
        <v>0.03658017865</v>
      </c>
      <c r="I17" s="200">
        <f t="shared" si="8"/>
        <v>0.046014068</v>
      </c>
      <c r="J17" s="200">
        <f t="shared" si="8"/>
        <v>0.04062386652</v>
      </c>
      <c r="K17" s="200">
        <f t="shared" si="8"/>
        <v>0.04189747205</v>
      </c>
      <c r="L17" s="200">
        <f t="shared" si="8"/>
        <v>0.2661870504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1" t="str">
        <f t="shared" si="8"/>
        <v>#DIV/0!</v>
      </c>
      <c r="AG17" s="201" t="str">
        <f t="shared" si="8"/>
        <v>#DIV/0!</v>
      </c>
      <c r="AH17" s="201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38"/>
    <col customWidth="1" min="5" max="34" width="9.38"/>
    <col customWidth="1" min="35" max="35" width="8.88"/>
    <col customWidth="1" min="36" max="36" width="10.13"/>
    <col customWidth="1" min="37" max="37" width="7.5"/>
    <col customWidth="1" min="38" max="38" width="9.5"/>
  </cols>
  <sheetData>
    <row r="1" ht="26.25" customHeight="1">
      <c r="F1" s="223"/>
      <c r="G1" s="106"/>
      <c r="H1" s="106"/>
      <c r="I1" s="106"/>
      <c r="J1" s="106"/>
      <c r="K1" s="106"/>
    </row>
    <row r="2">
      <c r="B2" s="184" t="s">
        <v>156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43922.0</v>
      </c>
    </row>
    <row r="3">
      <c r="B3" s="120"/>
      <c r="C3" s="190" t="s">
        <v>119</v>
      </c>
      <c r="D3" s="191">
        <f t="shared" ref="D3:AI3" si="1">D4+D5+D6</f>
        <v>88.684</v>
      </c>
      <c r="E3" s="192">
        <f t="shared" si="1"/>
        <v>94.43</v>
      </c>
      <c r="F3" s="192">
        <f t="shared" si="1"/>
        <v>99.419</v>
      </c>
      <c r="G3" s="192">
        <f t="shared" si="1"/>
        <v>102.353</v>
      </c>
      <c r="H3" s="192">
        <f t="shared" si="1"/>
        <v>104.293</v>
      </c>
      <c r="I3" s="192">
        <f t="shared" si="1"/>
        <v>111.014</v>
      </c>
      <c r="J3" s="192">
        <f t="shared" si="1"/>
        <v>111.565</v>
      </c>
      <c r="K3" s="192">
        <f t="shared" si="1"/>
        <v>117.224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>MAX(E3:AI3)</f>
        <v>117.224</v>
      </c>
      <c r="AK3" s="193">
        <f t="shared" ref="AK3:AK12" si="2">D3</f>
        <v>88.684</v>
      </c>
      <c r="AL3" s="193">
        <f t="shared" ref="AL3:AL12" si="3">AJ3-AK3</f>
        <v>28.54</v>
      </c>
    </row>
    <row r="4">
      <c r="B4" s="120"/>
      <c r="C4" s="190" t="s">
        <v>120</v>
      </c>
      <c r="D4" s="191">
        <v>45.785</v>
      </c>
      <c r="E4" s="192">
        <v>48.42</v>
      </c>
      <c r="F4" s="192">
        <v>50.88</v>
      </c>
      <c r="G4" s="192">
        <v>52.372</v>
      </c>
      <c r="H4" s="192">
        <v>52.752</v>
      </c>
      <c r="I4" s="192">
        <v>56.645</v>
      </c>
      <c r="J4" s="192">
        <v>55.871</v>
      </c>
      <c r="K4" s="192">
        <v>58.293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ref="AJ4:AJ12" si="4">MAX(D4:AI4)</f>
        <v>58.293</v>
      </c>
      <c r="AK4" s="193">
        <f t="shared" si="2"/>
        <v>45.785</v>
      </c>
      <c r="AL4" s="193">
        <f t="shared" si="3"/>
        <v>12.508</v>
      </c>
    </row>
    <row r="5">
      <c r="B5" s="120"/>
      <c r="C5" s="190" t="s">
        <v>121</v>
      </c>
      <c r="D5" s="191">
        <v>24.061</v>
      </c>
      <c r="E5" s="192">
        <v>25.715</v>
      </c>
      <c r="F5" s="192">
        <v>26.621</v>
      </c>
      <c r="G5" s="192">
        <v>27.495</v>
      </c>
      <c r="H5" s="192">
        <v>28.092</v>
      </c>
      <c r="I5" s="192">
        <v>29.138</v>
      </c>
      <c r="J5" s="192">
        <v>29.848</v>
      </c>
      <c r="K5" s="192">
        <v>31.339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4"/>
        <v>31.339</v>
      </c>
      <c r="AK5" s="193">
        <f t="shared" si="2"/>
        <v>24.061</v>
      </c>
      <c r="AL5" s="193">
        <f t="shared" si="3"/>
        <v>7.278</v>
      </c>
    </row>
    <row r="6">
      <c r="B6" s="120"/>
      <c r="C6" s="190" t="s">
        <v>122</v>
      </c>
      <c r="D6" s="191">
        <v>18.838</v>
      </c>
      <c r="E6" s="192">
        <v>20.295</v>
      </c>
      <c r="F6" s="192">
        <v>21.918</v>
      </c>
      <c r="G6" s="192">
        <v>22.486</v>
      </c>
      <c r="H6" s="192">
        <v>23.449</v>
      </c>
      <c r="I6" s="192">
        <v>25.231</v>
      </c>
      <c r="J6" s="192">
        <v>25.846</v>
      </c>
      <c r="K6" s="192">
        <v>27.592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4"/>
        <v>27.592</v>
      </c>
      <c r="AK6" s="193">
        <f t="shared" si="2"/>
        <v>18.838</v>
      </c>
      <c r="AL6" s="193">
        <f t="shared" si="3"/>
        <v>8.754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4"/>
        <v>0</v>
      </c>
      <c r="AK7" s="193" t="str">
        <f t="shared" si="2"/>
        <v/>
      </c>
      <c r="AL7" s="193">
        <f t="shared" si="3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4"/>
        <v>0</v>
      </c>
      <c r="AK8" s="193" t="str">
        <f t="shared" si="2"/>
        <v/>
      </c>
      <c r="AL8" s="193">
        <f t="shared" si="3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4"/>
        <v>0</v>
      </c>
      <c r="AK9" s="193" t="str">
        <f t="shared" si="2"/>
        <v/>
      </c>
      <c r="AL9" s="193">
        <f t="shared" si="3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4"/>
        <v>0</v>
      </c>
      <c r="AK10" s="193" t="str">
        <f t="shared" si="2"/>
        <v/>
      </c>
      <c r="AL10" s="193">
        <f t="shared" si="3"/>
        <v>0</v>
      </c>
    </row>
    <row r="11">
      <c r="B11" s="120"/>
      <c r="C11" s="190" t="s">
        <v>127</v>
      </c>
      <c r="D11" s="191">
        <v>2.859</v>
      </c>
      <c r="E11" s="192">
        <v>3.047</v>
      </c>
      <c r="F11" s="192">
        <v>3.183</v>
      </c>
      <c r="G11" s="192">
        <v>3.269</v>
      </c>
      <c r="H11" s="192">
        <v>3.372</v>
      </c>
      <c r="I11" s="192">
        <v>3.55</v>
      </c>
      <c r="J11" s="192">
        <v>3.652</v>
      </c>
      <c r="K11" s="192">
        <v>3.794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4"/>
        <v>3.794</v>
      </c>
      <c r="AK11" s="193">
        <f t="shared" si="2"/>
        <v>2.859</v>
      </c>
      <c r="AL11" s="193">
        <f t="shared" si="3"/>
        <v>0.935</v>
      </c>
    </row>
    <row r="12">
      <c r="B12" s="120"/>
      <c r="C12" s="190" t="s">
        <v>128</v>
      </c>
      <c r="D12" s="191">
        <v>3.053</v>
      </c>
      <c r="E12" s="192">
        <v>3.266</v>
      </c>
      <c r="F12" s="192">
        <v>3.474</v>
      </c>
      <c r="G12" s="192">
        <v>3.612</v>
      </c>
      <c r="H12" s="192">
        <v>3.654</v>
      </c>
      <c r="I12" s="192">
        <v>3.853</v>
      </c>
      <c r="J12" s="192">
        <v>3.911</v>
      </c>
      <c r="K12" s="192">
        <v>4.213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4"/>
        <v>4.213</v>
      </c>
      <c r="AK12" s="193">
        <f t="shared" si="2"/>
        <v>3.053</v>
      </c>
      <c r="AL12" s="193">
        <f t="shared" si="3"/>
        <v>1.16</v>
      </c>
    </row>
    <row r="13">
      <c r="B13" s="120"/>
      <c r="C13" s="185"/>
      <c r="D13" s="224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0.03706926558</v>
      </c>
      <c r="F14" s="200">
        <f t="shared" si="5"/>
        <v>0.03921751281</v>
      </c>
      <c r="G14" s="200">
        <f t="shared" si="5"/>
        <v>0.04089545687</v>
      </c>
      <c r="H14" s="200">
        <f t="shared" si="5"/>
        <v>0.03850342751</v>
      </c>
      <c r="I14" s="200">
        <f t="shared" si="5"/>
        <v>0.03582624272</v>
      </c>
      <c r="J14" s="200">
        <f t="shared" si="5"/>
        <v>0.03749836109</v>
      </c>
      <c r="K14" s="200">
        <f t="shared" si="5"/>
        <v>0.04064470918</v>
      </c>
      <c r="L14" s="200">
        <f t="shared" si="5"/>
        <v>0.03442560101</v>
      </c>
      <c r="M14" s="200">
        <f t="shared" si="5"/>
        <v>0.03442560101</v>
      </c>
      <c r="N14" s="200">
        <f t="shared" si="5"/>
        <v>0.03442560101</v>
      </c>
      <c r="O14" s="200">
        <f t="shared" si="5"/>
        <v>0.03442560101</v>
      </c>
      <c r="P14" s="200">
        <f t="shared" si="5"/>
        <v>0.03442560101</v>
      </c>
      <c r="Q14" s="200">
        <f t="shared" si="5"/>
        <v>0.03442560101</v>
      </c>
      <c r="R14" s="200">
        <f t="shared" si="5"/>
        <v>0.03442560101</v>
      </c>
      <c r="S14" s="200">
        <f t="shared" si="5"/>
        <v>0.03442560101</v>
      </c>
      <c r="T14" s="200">
        <f t="shared" si="5"/>
        <v>0.03442560101</v>
      </c>
      <c r="U14" s="200">
        <f t="shared" si="5"/>
        <v>0.03442560101</v>
      </c>
      <c r="V14" s="200">
        <f t="shared" si="5"/>
        <v>0.03442560101</v>
      </c>
      <c r="W14" s="200">
        <f t="shared" si="5"/>
        <v>0.03442560101</v>
      </c>
      <c r="X14" s="200">
        <f t="shared" si="5"/>
        <v>0.03442560101</v>
      </c>
      <c r="Y14" s="200">
        <f t="shared" si="5"/>
        <v>0.03442560101</v>
      </c>
      <c r="Z14" s="200">
        <f t="shared" si="5"/>
        <v>0.03442560101</v>
      </c>
      <c r="AA14" s="200">
        <f t="shared" si="5"/>
        <v>0.03442560101</v>
      </c>
      <c r="AB14" s="200">
        <f t="shared" si="5"/>
        <v>0.03442560101</v>
      </c>
      <c r="AC14" s="200">
        <f t="shared" si="5"/>
        <v>0.03442560101</v>
      </c>
      <c r="AD14" s="200">
        <f t="shared" si="5"/>
        <v>0.03442560101</v>
      </c>
      <c r="AE14" s="200">
        <f t="shared" si="5"/>
        <v>0.03442560101</v>
      </c>
      <c r="AF14" s="200">
        <f t="shared" si="5"/>
        <v>0.03442560101</v>
      </c>
      <c r="AG14" s="200">
        <f t="shared" si="5"/>
        <v>0.03442560101</v>
      </c>
      <c r="AH14" s="201">
        <f t="shared" si="5"/>
        <v>0.03442560101</v>
      </c>
      <c r="AI14" s="201">
        <f t="shared" si="5"/>
        <v>0.03442560101</v>
      </c>
      <c r="AL14" s="202">
        <f>AL12/AL3</f>
        <v>0.04064470918</v>
      </c>
    </row>
    <row r="15">
      <c r="B15" s="120"/>
      <c r="C15" s="199" t="s">
        <v>130</v>
      </c>
      <c r="D15" s="179"/>
      <c r="E15" s="200">
        <f t="shared" ref="E15:AI15" si="6">(E12-D12)/(E3-D3)</f>
        <v>0.03706926558</v>
      </c>
      <c r="F15" s="200">
        <f t="shared" si="6"/>
        <v>0.04169172179</v>
      </c>
      <c r="G15" s="200">
        <f t="shared" si="6"/>
        <v>0.04703476483</v>
      </c>
      <c r="H15" s="200">
        <f t="shared" si="6"/>
        <v>0.02164948454</v>
      </c>
      <c r="I15" s="200">
        <f t="shared" si="6"/>
        <v>0.02960868918</v>
      </c>
      <c r="J15" s="200">
        <f t="shared" si="6"/>
        <v>0.1052631579</v>
      </c>
      <c r="K15" s="200">
        <f t="shared" si="6"/>
        <v>0.05336631914</v>
      </c>
      <c r="L15" s="200">
        <f t="shared" si="6"/>
        <v>0.0359397393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0.03271841281</v>
      </c>
      <c r="F16" s="200">
        <f>(F11-D11)/(F3-D3)</f>
        <v>0.03018164881</v>
      </c>
      <c r="G16" s="200">
        <f>(G11-D11)/(G3-D3)</f>
        <v>0.02999487892</v>
      </c>
      <c r="H16" s="200">
        <f>(H11-D11)/(H3-D3)</f>
        <v>0.03286565443</v>
      </c>
      <c r="I16" s="200">
        <f>(I11-D11)/(I3-D3)</f>
        <v>0.03094491715</v>
      </c>
      <c r="J16" s="200">
        <f>(J11-D11)/(J3-D3)</f>
        <v>0.03465757615</v>
      </c>
      <c r="K16" s="200">
        <f>(K11-D11)/(K3-D3)</f>
        <v>0.03276103714</v>
      </c>
      <c r="L16" s="200">
        <f>(L11-D11)/(L3-D3)</f>
        <v>0.03223805873</v>
      </c>
      <c r="M16" s="200">
        <f>(M11-D11)/(M3-D3)</f>
        <v>0.03223805873</v>
      </c>
      <c r="N16" s="200">
        <f>(N11-D11)/(N3-D3)</f>
        <v>0.03223805873</v>
      </c>
      <c r="O16" s="200">
        <f>(O11-D11)/(O3-D3)</f>
        <v>0.03223805873</v>
      </c>
      <c r="P16" s="200">
        <f>(P11-D11)/(P3-D3)</f>
        <v>0.03223805873</v>
      </c>
      <c r="Q16" s="200">
        <f>(Q11-D11)/(Q3-D3)</f>
        <v>0.03223805873</v>
      </c>
      <c r="R16" s="200">
        <f>(R11-D11)/(R3-D3)</f>
        <v>0.03223805873</v>
      </c>
      <c r="S16" s="200">
        <f>(S11-D11)/(S3-D3)</f>
        <v>0.03223805873</v>
      </c>
      <c r="T16" s="200">
        <f>(T11-D11)/(T3-D3)</f>
        <v>0.03223805873</v>
      </c>
      <c r="U16" s="200">
        <f>(U11-D11)/(U3-D3)</f>
        <v>0.03223805873</v>
      </c>
      <c r="V16" s="200">
        <f>(V11-D11)/(V3-D3)</f>
        <v>0.03223805873</v>
      </c>
      <c r="W16" s="200">
        <f>(W11-D11)/(W3-D3)</f>
        <v>0.03223805873</v>
      </c>
      <c r="X16" s="200">
        <f>(X11-D11)/(X3-D3)</f>
        <v>0.03223805873</v>
      </c>
      <c r="Y16" s="200">
        <f>(Y11-D11)/(Y3-D3)</f>
        <v>0.03223805873</v>
      </c>
      <c r="Z16" s="200">
        <f>(Z11-D11)/(Z3-D3)</f>
        <v>0.03223805873</v>
      </c>
      <c r="AA16" s="200">
        <f>(AA11-D11)/(AA3-D3)</f>
        <v>0.03223805873</v>
      </c>
      <c r="AB16" s="200">
        <f>(AB11-D11)/(AB3-D3)</f>
        <v>0.03223805873</v>
      </c>
      <c r="AC16" s="200">
        <f>(AC11-D11)/(AC3-D3)</f>
        <v>0.03223805873</v>
      </c>
      <c r="AD16" s="200">
        <f>(AD11-D11)/(AD3-D3)</f>
        <v>0.03223805873</v>
      </c>
      <c r="AE16" s="200">
        <f t="shared" ref="AE16:AI16" si="7">(AE11-D11)/(AE3-D3)</f>
        <v>0.03223805873</v>
      </c>
      <c r="AF16" s="200">
        <f t="shared" si="7"/>
        <v>0.03226728794</v>
      </c>
      <c r="AG16" s="200">
        <f t="shared" si="7"/>
        <v>0.03201601304</v>
      </c>
      <c r="AH16" s="201">
        <f t="shared" si="7"/>
        <v>0.03193848739</v>
      </c>
      <c r="AI16" s="201">
        <f t="shared" si="7"/>
        <v>0.03233198777</v>
      </c>
      <c r="AL16" s="202">
        <f>AL11/AL3</f>
        <v>0.03276103714</v>
      </c>
    </row>
    <row r="17">
      <c r="B17" s="120"/>
      <c r="C17" s="199" t="s">
        <v>132</v>
      </c>
      <c r="D17" s="179"/>
      <c r="E17" s="200">
        <f t="shared" ref="E17:AI17" si="8">(E11-D11)/(E3-D3)</f>
        <v>0.03271841281</v>
      </c>
      <c r="F17" s="200">
        <f t="shared" si="8"/>
        <v>0.02725997194</v>
      </c>
      <c r="G17" s="200">
        <f t="shared" si="8"/>
        <v>0.02931152011</v>
      </c>
      <c r="H17" s="200">
        <f t="shared" si="8"/>
        <v>0.05309278351</v>
      </c>
      <c r="I17" s="200">
        <f t="shared" si="8"/>
        <v>0.02648415414</v>
      </c>
      <c r="J17" s="200">
        <f t="shared" si="8"/>
        <v>0.1851179673</v>
      </c>
      <c r="K17" s="200">
        <f t="shared" si="8"/>
        <v>0.02509277257</v>
      </c>
      <c r="L17" s="200">
        <f t="shared" si="8"/>
        <v>0.03236538593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D20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F1:K1"/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8" width="8.0"/>
    <col customWidth="1" min="39" max="40" width="8.0"/>
    <col customWidth="1" min="41" max="50" width="7.63"/>
  </cols>
  <sheetData>
    <row r="1" ht="26.25" customHeight="1">
      <c r="A1" s="182">
        <v>275.578</v>
      </c>
    </row>
    <row r="2">
      <c r="B2" s="184" t="s">
        <v>157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AI3" si="1">D4+D5+D6</f>
        <v>755.837</v>
      </c>
      <c r="E3" s="192">
        <f t="shared" si="1"/>
        <v>758.61</v>
      </c>
      <c r="F3" s="192">
        <f t="shared" si="1"/>
        <v>761.139</v>
      </c>
      <c r="G3" s="192">
        <f t="shared" si="1"/>
        <v>763.614</v>
      </c>
      <c r="H3" s="192">
        <f t="shared" si="1"/>
        <v>766.525</v>
      </c>
      <c r="I3" s="192">
        <f t="shared" si="1"/>
        <v>769.12</v>
      </c>
      <c r="J3" s="192">
        <f t="shared" si="1"/>
        <v>772.497</v>
      </c>
      <c r="K3" s="192">
        <f t="shared" si="1"/>
        <v>774.512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225">
        <f t="shared" ref="AJ3:AJ12" si="2">MAX(D3:AI3)</f>
        <v>774.512</v>
      </c>
      <c r="AK3" s="193">
        <f t="shared" ref="AK3:AK12" si="3">D3</f>
        <v>755.837</v>
      </c>
      <c r="AL3" s="225">
        <f t="shared" ref="AL3:AL12" si="4">AJ3-AK3</f>
        <v>18.675</v>
      </c>
    </row>
    <row r="4">
      <c r="B4" s="120"/>
      <c r="C4" s="190" t="s">
        <v>120</v>
      </c>
      <c r="D4" s="191">
        <v>337.011</v>
      </c>
      <c r="E4" s="192">
        <v>338.198</v>
      </c>
      <c r="F4" s="192">
        <v>339.709</v>
      </c>
      <c r="G4" s="192">
        <v>341.453</v>
      </c>
      <c r="H4" s="192">
        <v>343.473</v>
      </c>
      <c r="I4" s="192">
        <v>345.457</v>
      </c>
      <c r="J4" s="192">
        <v>348.266</v>
      </c>
      <c r="K4" s="192">
        <v>348.978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225">
        <f t="shared" si="2"/>
        <v>348.978</v>
      </c>
      <c r="AK4" s="193">
        <f t="shared" si="3"/>
        <v>337.011</v>
      </c>
      <c r="AL4" s="225">
        <f t="shared" si="4"/>
        <v>11.967</v>
      </c>
    </row>
    <row r="5">
      <c r="B5" s="120"/>
      <c r="C5" s="190" t="s">
        <v>121</v>
      </c>
      <c r="D5" s="191">
        <v>206.93</v>
      </c>
      <c r="E5" s="192">
        <v>207.901</v>
      </c>
      <c r="F5" s="192">
        <v>208.569</v>
      </c>
      <c r="G5" s="192">
        <v>208.96</v>
      </c>
      <c r="H5" s="192">
        <v>209.302</v>
      </c>
      <c r="I5" s="192">
        <v>209.541</v>
      </c>
      <c r="J5" s="192">
        <v>209.835</v>
      </c>
      <c r="K5" s="192">
        <v>210.34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225">
        <f t="shared" si="2"/>
        <v>210.34</v>
      </c>
      <c r="AK5" s="193">
        <f t="shared" si="3"/>
        <v>206.93</v>
      </c>
      <c r="AL5" s="225">
        <f t="shared" si="4"/>
        <v>3.41</v>
      </c>
    </row>
    <row r="6">
      <c r="B6" s="120"/>
      <c r="C6" s="190" t="s">
        <v>122</v>
      </c>
      <c r="D6" s="191">
        <v>211.896</v>
      </c>
      <c r="E6" s="192">
        <v>212.511</v>
      </c>
      <c r="F6" s="192">
        <v>212.861</v>
      </c>
      <c r="G6" s="192">
        <v>213.201</v>
      </c>
      <c r="H6" s="192">
        <v>213.75</v>
      </c>
      <c r="I6" s="192">
        <v>214.122</v>
      </c>
      <c r="J6" s="192">
        <v>214.396</v>
      </c>
      <c r="K6" s="192">
        <v>215.194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225">
        <f t="shared" si="2"/>
        <v>215.194</v>
      </c>
      <c r="AK6" s="193">
        <f t="shared" si="3"/>
        <v>211.896</v>
      </c>
      <c r="AL6" s="225">
        <f t="shared" si="4"/>
        <v>3.298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225">
        <f t="shared" si="2"/>
        <v>0</v>
      </c>
      <c r="AK7" s="225" t="str">
        <f t="shared" si="3"/>
        <v/>
      </c>
      <c r="AL7" s="225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B8" s="192"/>
      <c r="AC8" s="192"/>
      <c r="AD8" s="192"/>
      <c r="AE8" s="192"/>
      <c r="AF8" s="192"/>
      <c r="AG8" s="192"/>
      <c r="AH8" s="192"/>
      <c r="AI8" s="192"/>
      <c r="AJ8" s="225">
        <f t="shared" si="2"/>
        <v>0</v>
      </c>
      <c r="AK8" s="225" t="str">
        <f t="shared" si="3"/>
        <v/>
      </c>
      <c r="AL8" s="225">
        <f t="shared" si="4"/>
        <v>0</v>
      </c>
      <c r="AX8" s="192"/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225">
        <f t="shared" si="2"/>
        <v>0</v>
      </c>
      <c r="AK9" s="225" t="str">
        <f t="shared" si="3"/>
        <v/>
      </c>
      <c r="AL9" s="225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225">
        <f t="shared" si="2"/>
        <v>0</v>
      </c>
      <c r="AK10" s="225" t="str">
        <f t="shared" si="3"/>
        <v/>
      </c>
      <c r="AL10" s="225">
        <f t="shared" si="4"/>
        <v>0</v>
      </c>
    </row>
    <row r="11">
      <c r="B11" s="120"/>
      <c r="C11" s="190" t="s">
        <v>127</v>
      </c>
      <c r="D11" s="191">
        <v>70.101</v>
      </c>
      <c r="E11" s="192">
        <v>70.209</v>
      </c>
      <c r="F11" s="192">
        <v>70.284</v>
      </c>
      <c r="G11" s="192">
        <v>70.366</v>
      </c>
      <c r="H11" s="192">
        <v>70.443</v>
      </c>
      <c r="I11" s="192">
        <v>70.527</v>
      </c>
      <c r="J11" s="192">
        <v>70.622</v>
      </c>
      <c r="K11" s="192">
        <v>70.686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217"/>
      <c r="AG11" s="192"/>
      <c r="AH11" s="192"/>
      <c r="AI11" s="192"/>
      <c r="AJ11" s="225">
        <f t="shared" si="2"/>
        <v>70.686</v>
      </c>
      <c r="AK11" s="193">
        <f t="shared" si="3"/>
        <v>70.101</v>
      </c>
      <c r="AL11" s="225">
        <f t="shared" si="4"/>
        <v>0.585</v>
      </c>
    </row>
    <row r="12">
      <c r="B12" s="120"/>
      <c r="C12" s="190" t="s">
        <v>128</v>
      </c>
      <c r="D12" s="191">
        <v>62.195</v>
      </c>
      <c r="E12" s="192">
        <v>62.23</v>
      </c>
      <c r="F12" s="192">
        <v>62.282</v>
      </c>
      <c r="G12" s="192">
        <v>62.327</v>
      </c>
      <c r="H12" s="192">
        <v>62.366</v>
      </c>
      <c r="I12" s="192">
        <v>62.414</v>
      </c>
      <c r="J12" s="192">
        <v>62.484</v>
      </c>
      <c r="K12" s="192">
        <v>62.502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225">
        <f t="shared" si="2"/>
        <v>62.502</v>
      </c>
      <c r="AK12" s="193">
        <f t="shared" si="3"/>
        <v>62.195</v>
      </c>
      <c r="AL12" s="225">
        <f t="shared" si="4"/>
        <v>0.307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0.01262170934</v>
      </c>
      <c r="F14" s="200">
        <f t="shared" si="5"/>
        <v>0.0164089023</v>
      </c>
      <c r="G14" s="200">
        <f t="shared" si="5"/>
        <v>0.01697312588</v>
      </c>
      <c r="H14" s="200">
        <f t="shared" si="5"/>
        <v>0.0159992515</v>
      </c>
      <c r="I14" s="200">
        <f t="shared" si="5"/>
        <v>0.01648723933</v>
      </c>
      <c r="J14" s="200">
        <f t="shared" si="5"/>
        <v>0.01734693878</v>
      </c>
      <c r="K14" s="200">
        <f t="shared" si="5"/>
        <v>0.01643908969</v>
      </c>
      <c r="L14" s="200">
        <f t="shared" si="5"/>
        <v>0.08228626013</v>
      </c>
      <c r="M14" s="200">
        <f t="shared" si="5"/>
        <v>0.08228626013</v>
      </c>
      <c r="N14" s="200">
        <f t="shared" si="5"/>
        <v>0.08228626013</v>
      </c>
      <c r="O14" s="200">
        <f t="shared" si="5"/>
        <v>0.08228626013</v>
      </c>
      <c r="P14" s="200">
        <f t="shared" si="5"/>
        <v>0.08228626013</v>
      </c>
      <c r="Q14" s="200">
        <f t="shared" si="5"/>
        <v>0.08228626013</v>
      </c>
      <c r="R14" s="200">
        <f t="shared" si="5"/>
        <v>0.08228626013</v>
      </c>
      <c r="S14" s="200">
        <f t="shared" si="5"/>
        <v>0.08228626013</v>
      </c>
      <c r="T14" s="200">
        <f t="shared" si="5"/>
        <v>0.08228626013</v>
      </c>
      <c r="U14" s="200">
        <f t="shared" si="5"/>
        <v>0.08228626013</v>
      </c>
      <c r="V14" s="200">
        <f t="shared" si="5"/>
        <v>0.08228626013</v>
      </c>
      <c r="W14" s="200">
        <f t="shared" si="5"/>
        <v>0.08228626013</v>
      </c>
      <c r="X14" s="200">
        <f t="shared" si="5"/>
        <v>0.08228626013</v>
      </c>
      <c r="Y14" s="200">
        <f t="shared" si="5"/>
        <v>0.08228626013</v>
      </c>
      <c r="Z14" s="200">
        <f t="shared" si="5"/>
        <v>0.08228626013</v>
      </c>
      <c r="AA14" s="200">
        <f t="shared" si="5"/>
        <v>0.08228626013</v>
      </c>
      <c r="AB14" s="200">
        <f t="shared" si="5"/>
        <v>0.08228626013</v>
      </c>
      <c r="AC14" s="200">
        <f t="shared" si="5"/>
        <v>0.08228626013</v>
      </c>
      <c r="AD14" s="200">
        <f t="shared" si="5"/>
        <v>0.08228626013</v>
      </c>
      <c r="AE14" s="200">
        <f t="shared" si="5"/>
        <v>0.08228626013</v>
      </c>
      <c r="AF14" s="200">
        <f t="shared" si="5"/>
        <v>0.08228626013</v>
      </c>
      <c r="AG14" s="200">
        <f t="shared" si="5"/>
        <v>0.08228626013</v>
      </c>
      <c r="AH14" s="200">
        <f t="shared" si="5"/>
        <v>0.08228626013</v>
      </c>
      <c r="AI14" s="200">
        <f t="shared" si="5"/>
        <v>0.08228626013</v>
      </c>
      <c r="AL14" s="182">
        <f>AL12/AL3</f>
        <v>0.01643908969</v>
      </c>
    </row>
    <row r="15">
      <c r="B15" s="120"/>
      <c r="C15" s="199" t="s">
        <v>130</v>
      </c>
      <c r="D15" s="179"/>
      <c r="E15" s="200">
        <f t="shared" ref="E15:AI15" si="6">(E12-D12)/(E3-D3)</f>
        <v>0.01262170934</v>
      </c>
      <c r="F15" s="200">
        <f t="shared" si="6"/>
        <v>0.02056148675</v>
      </c>
      <c r="G15" s="200">
        <f t="shared" si="6"/>
        <v>0.01818181818</v>
      </c>
      <c r="H15" s="200">
        <f t="shared" si="6"/>
        <v>0.01339745792</v>
      </c>
      <c r="I15" s="200">
        <f t="shared" si="6"/>
        <v>0.01849710983</v>
      </c>
      <c r="J15" s="200">
        <f t="shared" si="6"/>
        <v>0.02072845721</v>
      </c>
      <c r="K15" s="200">
        <f t="shared" si="6"/>
        <v>0.008933002481</v>
      </c>
      <c r="L15" s="200">
        <f t="shared" si="6"/>
        <v>0.08069855599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0.03894698882</v>
      </c>
      <c r="F16" s="200">
        <f>(F11-D11)/(F3-D3)</f>
        <v>0.03451527725</v>
      </c>
      <c r="G16" s="200">
        <f>(G11-D11)/(G3-D3)</f>
        <v>0.03407483606</v>
      </c>
      <c r="H16" s="200">
        <f>(H11-D11)/(H3-D3)</f>
        <v>0.03199850299</v>
      </c>
      <c r="I16" s="200">
        <f>(I11-D11)/(I3-D3)</f>
        <v>0.03207106828</v>
      </c>
      <c r="J16" s="200">
        <f>(J11-D11)/(J3-D3)</f>
        <v>0.031272509</v>
      </c>
      <c r="K16" s="200">
        <f>(K11-D11)/(K3-D3)</f>
        <v>0.0313253012</v>
      </c>
      <c r="L16" s="200">
        <f>(L11-D11)/(L3-D3)</f>
        <v>0.09274618734</v>
      </c>
      <c r="M16" s="200">
        <f>(M11-D11)/(M3-D3)</f>
        <v>0.09274618734</v>
      </c>
      <c r="N16" s="200">
        <f>(N11-D11)/(N3-D3)</f>
        <v>0.09274618734</v>
      </c>
      <c r="O16" s="200">
        <f>(O11-D11)/(O3-D3)</f>
        <v>0.09274618734</v>
      </c>
      <c r="P16" s="200">
        <f>(P11-D11)/(P3-D3)</f>
        <v>0.09274618734</v>
      </c>
      <c r="Q16" s="200">
        <f>(Q11-D11)/(Q3-D3)</f>
        <v>0.09274618734</v>
      </c>
      <c r="R16" s="200">
        <f>(R11-D11)/(R3-D3)</f>
        <v>0.09274618734</v>
      </c>
      <c r="S16" s="200">
        <f>(S11-D11)/(S3-D3)</f>
        <v>0.09274618734</v>
      </c>
      <c r="T16" s="200">
        <f>(T11-D11)/(T3-D3)</f>
        <v>0.09274618734</v>
      </c>
      <c r="U16" s="200">
        <f>(U11-D11)/(U3-D3)</f>
        <v>0.09274618734</v>
      </c>
      <c r="V16" s="200">
        <f>(V11-D11)/(V3-D3)</f>
        <v>0.09274618734</v>
      </c>
      <c r="W16" s="200">
        <f>(W11-D11)/(W3-D3)</f>
        <v>0.09274618734</v>
      </c>
      <c r="X16" s="200">
        <f>(X11-D11)/(X3-D3)</f>
        <v>0.09274618734</v>
      </c>
      <c r="Y16" s="200">
        <f>(Y11-D11)/(Y3-D3)</f>
        <v>0.09274618734</v>
      </c>
      <c r="Z16" s="200">
        <f>(Z11-D11)/(Z3-D3)</f>
        <v>0.09274618734</v>
      </c>
      <c r="AA16" s="200">
        <f>(AA11-D11)/(AA3-D3)</f>
        <v>0.09274618734</v>
      </c>
      <c r="AB16" s="200">
        <f>(AB11-D11)/(AB3-D3)</f>
        <v>0.09274618734</v>
      </c>
      <c r="AC16" s="200">
        <f>(AC11-D11)/(AC3-D3)</f>
        <v>0.09274618734</v>
      </c>
      <c r="AD16" s="200">
        <f>(AD11-D11)/(AD3-D3)</f>
        <v>0.09274618734</v>
      </c>
      <c r="AE16" s="200">
        <f>(AE11-D11)/(AE3-D3)</f>
        <v>0.09274618734</v>
      </c>
      <c r="AF16" s="200">
        <f>(AF11-D11)/(AF3-E3)</f>
        <v>0.09240716574</v>
      </c>
      <c r="AG16" s="200">
        <f>(AG11-D11)/(AG3-F3)</f>
        <v>0.09210012889</v>
      </c>
      <c r="AH16" s="200">
        <f>(AH11-D11)/(AH3-G3)</f>
        <v>0.09180161705</v>
      </c>
      <c r="AI16" s="200">
        <f>(AI11-D11)/(AI3-D3)</f>
        <v>0.09274618734</v>
      </c>
      <c r="AL16" s="182">
        <f>AL11/AL3</f>
        <v>0.0313253012</v>
      </c>
    </row>
    <row r="17">
      <c r="B17" s="120"/>
      <c r="C17" s="199" t="s">
        <v>132</v>
      </c>
      <c r="D17" s="179"/>
      <c r="E17" s="200">
        <f t="shared" ref="E17:AI17" si="7">(E11-D11)/(E3-D3)</f>
        <v>0.03894698882</v>
      </c>
      <c r="F17" s="200">
        <f t="shared" si="7"/>
        <v>0.02965599051</v>
      </c>
      <c r="G17" s="200">
        <f t="shared" si="7"/>
        <v>0.03313131313</v>
      </c>
      <c r="H17" s="200">
        <f t="shared" si="7"/>
        <v>0.02645139127</v>
      </c>
      <c r="I17" s="200">
        <f t="shared" si="7"/>
        <v>0.0323699422</v>
      </c>
      <c r="J17" s="200">
        <f t="shared" si="7"/>
        <v>0.02813147764</v>
      </c>
      <c r="K17" s="200">
        <f t="shared" si="7"/>
        <v>0.0317617866</v>
      </c>
      <c r="L17" s="200">
        <f t="shared" si="7"/>
        <v>0.09126520958</v>
      </c>
      <c r="M17" s="200" t="str">
        <f t="shared" si="7"/>
        <v>#DIV/0!</v>
      </c>
      <c r="N17" s="200" t="str">
        <f t="shared" si="7"/>
        <v>#DIV/0!</v>
      </c>
      <c r="O17" s="200" t="str">
        <f t="shared" si="7"/>
        <v>#DIV/0!</v>
      </c>
      <c r="P17" s="200" t="str">
        <f t="shared" si="7"/>
        <v>#DIV/0!</v>
      </c>
      <c r="Q17" s="200" t="str">
        <f t="shared" si="7"/>
        <v>#DIV/0!</v>
      </c>
      <c r="R17" s="200" t="str">
        <f t="shared" si="7"/>
        <v>#DIV/0!</v>
      </c>
      <c r="S17" s="200" t="str">
        <f t="shared" si="7"/>
        <v>#DIV/0!</v>
      </c>
      <c r="T17" s="200" t="str">
        <f t="shared" si="7"/>
        <v>#DIV/0!</v>
      </c>
      <c r="U17" s="200" t="str">
        <f t="shared" si="7"/>
        <v>#DIV/0!</v>
      </c>
      <c r="V17" s="200" t="str">
        <f t="shared" si="7"/>
        <v>#DIV/0!</v>
      </c>
      <c r="W17" s="200" t="str">
        <f t="shared" si="7"/>
        <v>#DIV/0!</v>
      </c>
      <c r="X17" s="200" t="str">
        <f t="shared" si="7"/>
        <v>#DIV/0!</v>
      </c>
      <c r="Y17" s="200" t="str">
        <f t="shared" si="7"/>
        <v>#DIV/0!</v>
      </c>
      <c r="Z17" s="200" t="str">
        <f t="shared" si="7"/>
        <v>#DIV/0!</v>
      </c>
      <c r="AA17" s="200" t="str">
        <f t="shared" si="7"/>
        <v>#DIV/0!</v>
      </c>
      <c r="AB17" s="200" t="str">
        <f t="shared" si="7"/>
        <v>#DIV/0!</v>
      </c>
      <c r="AC17" s="200" t="str">
        <f t="shared" si="7"/>
        <v>#DIV/0!</v>
      </c>
      <c r="AD17" s="200" t="str">
        <f t="shared" si="7"/>
        <v>#DIV/0!</v>
      </c>
      <c r="AE17" s="200" t="str">
        <f t="shared" si="7"/>
        <v>#DIV/0!</v>
      </c>
      <c r="AF17" s="200" t="str">
        <f t="shared" si="7"/>
        <v>#DIV/0!</v>
      </c>
      <c r="AG17" s="200" t="str">
        <f t="shared" si="7"/>
        <v>#DIV/0!</v>
      </c>
      <c r="AH17" s="200" t="str">
        <f t="shared" si="7"/>
        <v>#DIV/0!</v>
      </c>
      <c r="AI17" s="200" t="str">
        <f t="shared" si="7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3.63"/>
    <col customWidth="1" min="5" max="10" width="9.38"/>
    <col customWidth="1" min="11" max="11" width="11.13"/>
    <col customWidth="1" min="12" max="32" width="9.38"/>
    <col customWidth="1" min="33" max="33" width="10.38"/>
    <col customWidth="1" min="34" max="34" width="9.38"/>
    <col customWidth="1" min="35" max="35" width="8.88"/>
    <col customWidth="1" hidden="1" min="36" max="36" width="9.75"/>
    <col customWidth="1" hidden="1" min="37" max="37" width="7.5"/>
    <col customWidth="1" hidden="1" min="38" max="38" width="8.13"/>
  </cols>
  <sheetData>
    <row r="1" ht="26.25" customHeight="1">
      <c r="D1" s="226"/>
      <c r="H1" s="183"/>
    </row>
    <row r="2">
      <c r="B2" s="184" t="s">
        <v>158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G3" si="1">D4+D5+D6</f>
        <v>1326.784</v>
      </c>
      <c r="E3" s="192">
        <f t="shared" si="1"/>
        <v>1328.13</v>
      </c>
      <c r="F3" s="192">
        <f t="shared" si="1"/>
        <v>1329.203</v>
      </c>
      <c r="G3" s="192">
        <f t="shared" si="1"/>
        <v>1330.381</v>
      </c>
      <c r="H3" s="192">
        <f t="shared" si="1"/>
        <v>1331.393</v>
      </c>
      <c r="I3" s="192">
        <f t="shared" si="1"/>
        <v>1332.386</v>
      </c>
      <c r="J3" s="192">
        <f t="shared" si="1"/>
        <v>1333.461</v>
      </c>
      <c r="K3" s="192">
        <f t="shared" si="1"/>
        <v>1335.878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/>
      <c r="AI3" s="192">
        <f>AI4+AI5+AI6</f>
        <v>0</v>
      </c>
      <c r="AJ3" s="192">
        <f>MAX(D3:AI3)</f>
        <v>1335.878</v>
      </c>
      <c r="AK3" s="192">
        <f>D3</f>
        <v>1326.784</v>
      </c>
      <c r="AL3" s="192">
        <f t="shared" ref="AL3:AL12" si="2">AJ3-AK3</f>
        <v>9.094</v>
      </c>
    </row>
    <row r="4">
      <c r="B4" s="120"/>
      <c r="C4" s="190" t="s">
        <v>120</v>
      </c>
      <c r="D4" s="191">
        <v>719.765</v>
      </c>
      <c r="E4" s="192">
        <v>721.111</v>
      </c>
      <c r="F4" s="192">
        <v>722.184</v>
      </c>
      <c r="G4" s="192">
        <v>723.362</v>
      </c>
      <c r="H4" s="192">
        <v>724.374</v>
      </c>
      <c r="I4" s="192">
        <v>725.367</v>
      </c>
      <c r="J4" s="192">
        <v>726.442</v>
      </c>
      <c r="K4" s="192">
        <v>728.859</v>
      </c>
      <c r="L4" s="192"/>
      <c r="M4" s="192"/>
      <c r="N4" s="227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>
        <f t="shared" ref="AJ4:AJ12" si="3">MAX(E4:AI4)</f>
        <v>728.859</v>
      </c>
      <c r="AK4" s="192">
        <f t="shared" ref="AK4:AK10" si="4">E4</f>
        <v>721.111</v>
      </c>
      <c r="AL4" s="192">
        <f t="shared" si="2"/>
        <v>7.748</v>
      </c>
    </row>
    <row r="5" ht="16.5" customHeight="1">
      <c r="B5" s="120"/>
      <c r="C5" s="190" t="s">
        <v>121</v>
      </c>
      <c r="D5" s="191">
        <v>249.588</v>
      </c>
      <c r="E5" s="192">
        <v>249.588</v>
      </c>
      <c r="F5" s="192">
        <v>249.588</v>
      </c>
      <c r="G5" s="192">
        <v>249.588</v>
      </c>
      <c r="H5" s="192">
        <v>249.588</v>
      </c>
      <c r="I5" s="192">
        <v>249.588</v>
      </c>
      <c r="J5" s="192">
        <v>249.588</v>
      </c>
      <c r="K5" s="192">
        <v>249.588</v>
      </c>
      <c r="L5" s="192"/>
      <c r="M5" s="192"/>
      <c r="N5" s="227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>
        <f t="shared" si="3"/>
        <v>249.588</v>
      </c>
      <c r="AK5" s="192">
        <f t="shared" si="4"/>
        <v>249.588</v>
      </c>
      <c r="AL5" s="192">
        <f t="shared" si="2"/>
        <v>0</v>
      </c>
    </row>
    <row r="6">
      <c r="B6" s="120"/>
      <c r="C6" s="190" t="s">
        <v>122</v>
      </c>
      <c r="D6" s="191">
        <v>357.431</v>
      </c>
      <c r="E6" s="192">
        <v>357.431</v>
      </c>
      <c r="F6" s="192">
        <v>357.431</v>
      </c>
      <c r="G6" s="192">
        <v>357.431</v>
      </c>
      <c r="H6" s="192">
        <v>357.431</v>
      </c>
      <c r="I6" s="192">
        <v>357.431</v>
      </c>
      <c r="J6" s="192">
        <v>357.431</v>
      </c>
      <c r="K6" s="192">
        <v>357.431</v>
      </c>
      <c r="L6" s="192"/>
      <c r="M6" s="192"/>
      <c r="N6" s="193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>
        <f t="shared" si="3"/>
        <v>357.431</v>
      </c>
      <c r="AK6" s="192">
        <f t="shared" si="4"/>
        <v>357.431</v>
      </c>
      <c r="AL6" s="192">
        <f t="shared" si="2"/>
        <v>0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>
        <f t="shared" si="3"/>
        <v>0</v>
      </c>
      <c r="AK7" s="192" t="str">
        <f t="shared" si="4"/>
        <v/>
      </c>
      <c r="AL7" s="192">
        <f t="shared" si="2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>
        <f t="shared" si="3"/>
        <v>0</v>
      </c>
      <c r="AK8" s="192" t="str">
        <f t="shared" si="4"/>
        <v/>
      </c>
      <c r="AL8" s="192">
        <f t="shared" si="2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>
        <f t="shared" si="3"/>
        <v>0</v>
      </c>
      <c r="AK9" s="192" t="str">
        <f t="shared" si="4"/>
        <v/>
      </c>
      <c r="AL9" s="192">
        <f t="shared" si="2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>
        <f t="shared" si="3"/>
        <v>0</v>
      </c>
      <c r="AK10" s="192" t="str">
        <f t="shared" si="4"/>
        <v/>
      </c>
      <c r="AL10" s="192">
        <f t="shared" si="2"/>
        <v>0</v>
      </c>
    </row>
    <row r="11">
      <c r="B11" s="120"/>
      <c r="C11" s="190" t="s">
        <v>127</v>
      </c>
      <c r="D11" s="191">
        <v>379.57</v>
      </c>
      <c r="E11" s="192">
        <v>379.66</v>
      </c>
      <c r="F11" s="217">
        <v>379.728</v>
      </c>
      <c r="G11" s="192">
        <v>379.838</v>
      </c>
      <c r="H11" s="192">
        <v>379.905</v>
      </c>
      <c r="I11" s="192">
        <v>379.981</v>
      </c>
      <c r="J11" s="192">
        <v>380.076</v>
      </c>
      <c r="K11" s="192">
        <v>380.414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>
        <f t="shared" si="3"/>
        <v>380.414</v>
      </c>
      <c r="AK11" s="192">
        <f t="shared" ref="AK11:AK12" si="5">D11</f>
        <v>379.57</v>
      </c>
      <c r="AL11" s="192">
        <f t="shared" si="2"/>
        <v>0.844</v>
      </c>
    </row>
    <row r="12">
      <c r="B12" s="120"/>
      <c r="C12" s="190" t="s">
        <v>128</v>
      </c>
      <c r="D12" s="191">
        <v>120.765</v>
      </c>
      <c r="E12" s="192">
        <v>120.824</v>
      </c>
      <c r="F12" s="192">
        <v>120.863</v>
      </c>
      <c r="G12" s="192">
        <v>120.899</v>
      </c>
      <c r="H12" s="192">
        <v>120.931</v>
      </c>
      <c r="I12" s="192">
        <v>120.959</v>
      </c>
      <c r="J12" s="192">
        <v>120.989</v>
      </c>
      <c r="K12" s="192">
        <v>121.027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>
        <f t="shared" si="3"/>
        <v>121.027</v>
      </c>
      <c r="AK12" s="192">
        <f t="shared" si="5"/>
        <v>120.765</v>
      </c>
      <c r="AL12" s="192">
        <f t="shared" si="2"/>
        <v>0.262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92"/>
      <c r="AK13" s="192"/>
      <c r="AL13" s="192"/>
    </row>
    <row r="14">
      <c r="B14" s="120"/>
      <c r="C14" s="199" t="s">
        <v>129</v>
      </c>
      <c r="D14" s="179"/>
      <c r="E14" s="200">
        <f t="shared" ref="E14:AI14" si="6">(E12-$D$12)/(E3-$D$3)</f>
        <v>0.04383358098</v>
      </c>
      <c r="F14" s="200">
        <f t="shared" si="6"/>
        <v>0.04051260852</v>
      </c>
      <c r="G14" s="200">
        <f t="shared" si="6"/>
        <v>0.03725326661</v>
      </c>
      <c r="H14" s="200">
        <f t="shared" si="6"/>
        <v>0.03601648948</v>
      </c>
      <c r="I14" s="200">
        <f t="shared" si="6"/>
        <v>0.03463048911</v>
      </c>
      <c r="J14" s="200">
        <f t="shared" si="6"/>
        <v>0.0335480006</v>
      </c>
      <c r="K14" s="200">
        <f t="shared" si="6"/>
        <v>0.02881020453</v>
      </c>
      <c r="L14" s="200">
        <f t="shared" si="6"/>
        <v>0.09102084439</v>
      </c>
      <c r="M14" s="200">
        <f t="shared" si="6"/>
        <v>0.09102084439</v>
      </c>
      <c r="N14" s="200">
        <f t="shared" si="6"/>
        <v>0.09102084439</v>
      </c>
      <c r="O14" s="200">
        <f t="shared" si="6"/>
        <v>0.09102084439</v>
      </c>
      <c r="P14" s="200">
        <f t="shared" si="6"/>
        <v>0.09102084439</v>
      </c>
      <c r="Q14" s="200">
        <f t="shared" si="6"/>
        <v>0.09102084439</v>
      </c>
      <c r="R14" s="200">
        <f t="shared" si="6"/>
        <v>0.09102084439</v>
      </c>
      <c r="S14" s="200">
        <f t="shared" si="6"/>
        <v>0.09102084439</v>
      </c>
      <c r="T14" s="200">
        <f t="shared" si="6"/>
        <v>0.09102084439</v>
      </c>
      <c r="U14" s="200">
        <f t="shared" si="6"/>
        <v>0.09102084439</v>
      </c>
      <c r="V14" s="200">
        <f t="shared" si="6"/>
        <v>0.09102084439</v>
      </c>
      <c r="W14" s="200">
        <f t="shared" si="6"/>
        <v>0.09102084439</v>
      </c>
      <c r="X14" s="200">
        <f t="shared" si="6"/>
        <v>0.09102084439</v>
      </c>
      <c r="Y14" s="200">
        <f t="shared" si="6"/>
        <v>0.09102084439</v>
      </c>
      <c r="Z14" s="200">
        <f t="shared" si="6"/>
        <v>0.09102084439</v>
      </c>
      <c r="AA14" s="200">
        <f t="shared" si="6"/>
        <v>0.09102084439</v>
      </c>
      <c r="AB14" s="200">
        <f t="shared" si="6"/>
        <v>0.09102084439</v>
      </c>
      <c r="AC14" s="200">
        <f t="shared" si="6"/>
        <v>0.09102084439</v>
      </c>
      <c r="AD14" s="200">
        <f t="shared" si="6"/>
        <v>0.09102084439</v>
      </c>
      <c r="AE14" s="200">
        <f t="shared" si="6"/>
        <v>0.09102084439</v>
      </c>
      <c r="AF14" s="200">
        <f t="shared" si="6"/>
        <v>0.09102084439</v>
      </c>
      <c r="AG14" s="200">
        <f t="shared" si="6"/>
        <v>0.09102084439</v>
      </c>
      <c r="AH14" s="200">
        <f t="shared" si="6"/>
        <v>0.09102084439</v>
      </c>
      <c r="AI14" s="200">
        <f t="shared" si="6"/>
        <v>0.09102084439</v>
      </c>
      <c r="AJ14" s="200"/>
      <c r="AK14" s="200"/>
      <c r="AL14" s="200">
        <f>AL12/AL3</f>
        <v>0.02881020453</v>
      </c>
    </row>
    <row r="15">
      <c r="B15" s="120"/>
      <c r="C15" s="199" t="s">
        <v>130</v>
      </c>
      <c r="D15" s="179"/>
      <c r="E15" s="200">
        <f t="shared" ref="E15:AI15" si="7">(E12-D12)/(E3-D3)</f>
        <v>0.04383358098</v>
      </c>
      <c r="F15" s="200">
        <f t="shared" si="7"/>
        <v>0.03634669152</v>
      </c>
      <c r="G15" s="200">
        <f t="shared" si="7"/>
        <v>0.03056027165</v>
      </c>
      <c r="H15" s="200">
        <f t="shared" si="7"/>
        <v>0.03162055336</v>
      </c>
      <c r="I15" s="200">
        <f t="shared" si="7"/>
        <v>0.02819738167</v>
      </c>
      <c r="J15" s="200">
        <f t="shared" si="7"/>
        <v>0.02790697674</v>
      </c>
      <c r="K15" s="200">
        <f t="shared" si="7"/>
        <v>0.01572196938</v>
      </c>
      <c r="L15" s="200">
        <f t="shared" si="7"/>
        <v>0.09059734497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  <c r="AJ15" s="200"/>
      <c r="AK15" s="200"/>
      <c r="AL15" s="200"/>
    </row>
    <row r="16">
      <c r="B16" s="120"/>
      <c r="C16" s="199" t="s">
        <v>131</v>
      </c>
      <c r="D16" s="179"/>
      <c r="E16" s="200">
        <f>(E11-$D$11)/(E3-$D$3)</f>
        <v>0.06686478455</v>
      </c>
      <c r="F16" s="200">
        <f>(F11-D11)/(F3-D3)</f>
        <v>0.06531624638</v>
      </c>
      <c r="G16" s="200">
        <f>(G11-D11)/(G3-D3)</f>
        <v>0.07450653322</v>
      </c>
      <c r="H16" s="200">
        <f>(H11-D11)/(H3-D3)</f>
        <v>0.07268387937</v>
      </c>
      <c r="I16" s="200">
        <f>(I11-D11)/(I3-D3)</f>
        <v>0.07336665477</v>
      </c>
      <c r="J16" s="200">
        <f>(J11-D11)/(J3-D3)</f>
        <v>0.07578253707</v>
      </c>
      <c r="K16" s="200">
        <f>(K11-D11)/(K3-D3)</f>
        <v>0.09280844513</v>
      </c>
      <c r="L16" s="200">
        <f>(L11-D11)/(L3-D3)</f>
        <v>0.2860827384</v>
      </c>
      <c r="M16" s="200">
        <f>(M11-D11)/(M3-D3)</f>
        <v>0.2860827384</v>
      </c>
      <c r="N16" s="200">
        <f>(N11-D11)/(N3-D3)</f>
        <v>0.2860827384</v>
      </c>
      <c r="O16" s="200">
        <f>(O11-D11)/(O3-D3)</f>
        <v>0.2860827384</v>
      </c>
      <c r="P16" s="200">
        <f>(P11-D11)/(P3-D3)</f>
        <v>0.2860827384</v>
      </c>
      <c r="Q16" s="200">
        <f>(Q11-D11)/(Q3-D3)</f>
        <v>0.2860827384</v>
      </c>
      <c r="R16" s="200">
        <f>(R11-D11)/(R3-D3)</f>
        <v>0.2860827384</v>
      </c>
      <c r="S16" s="200">
        <f>(S11-D11)/(S3-D3)</f>
        <v>0.2860827384</v>
      </c>
      <c r="T16" s="200">
        <f>(T11-D11)/(T3-D3)</f>
        <v>0.2860827384</v>
      </c>
      <c r="U16" s="200">
        <f>(U11-D11)/(U3-D3)</f>
        <v>0.2860827384</v>
      </c>
      <c r="V16" s="200">
        <f>(V11-D11)/(V3-D3)</f>
        <v>0.2860827384</v>
      </c>
      <c r="W16" s="200">
        <f>(W11-D11)/(W3-D3)</f>
        <v>0.2860827384</v>
      </c>
      <c r="X16" s="200">
        <f>(X11-D11)/(X3-D3)</f>
        <v>0.2860827384</v>
      </c>
      <c r="Y16" s="200">
        <f>(Y11-D11)/(Y3-D3)</f>
        <v>0.2860827384</v>
      </c>
      <c r="Z16" s="200">
        <f>(Z11-D11)/(Z3-D3)</f>
        <v>0.2860827384</v>
      </c>
      <c r="AA16" s="200">
        <f>(AA11-D11)/(AA3-D3)</f>
        <v>0.2860827384</v>
      </c>
      <c r="AB16" s="200">
        <f>(AB11-D11)/(AB3-D3)</f>
        <v>0.2860827384</v>
      </c>
      <c r="AC16" s="200">
        <f>(AC11-D11)/(AC3-D3)</f>
        <v>0.2860827384</v>
      </c>
      <c r="AD16" s="200">
        <f>(AD11-D11)/(AD3-D3)</f>
        <v>0.2860827384</v>
      </c>
      <c r="AE16" s="200">
        <f t="shared" ref="AE16:AI16" si="8">(AE11-D11)/(AE3-D3)</f>
        <v>0.2860827384</v>
      </c>
      <c r="AF16" s="200">
        <f t="shared" si="8"/>
        <v>0.2858605709</v>
      </c>
      <c r="AG16" s="200">
        <f t="shared" si="8"/>
        <v>0.2856809682</v>
      </c>
      <c r="AH16" s="200">
        <f t="shared" si="8"/>
        <v>0.285510692</v>
      </c>
      <c r="AI16" s="200">
        <f t="shared" si="8"/>
        <v>0.2853439969</v>
      </c>
      <c r="AJ16" s="200"/>
      <c r="AK16" s="200"/>
      <c r="AL16" s="200">
        <f>AL11/AL3</f>
        <v>0.09280844513</v>
      </c>
    </row>
    <row r="17">
      <c r="B17" s="120"/>
      <c r="C17" s="199" t="s">
        <v>132</v>
      </c>
      <c r="D17" s="179"/>
      <c r="E17" s="200">
        <f t="shared" ref="E17:AI17" si="9">(E11-D11)/(E3-D3)</f>
        <v>0.06686478455</v>
      </c>
      <c r="F17" s="200">
        <f t="shared" si="9"/>
        <v>0.06337371855</v>
      </c>
      <c r="G17" s="200">
        <f t="shared" si="9"/>
        <v>0.09337860781</v>
      </c>
      <c r="H17" s="200">
        <f t="shared" si="9"/>
        <v>0.0662055336</v>
      </c>
      <c r="I17" s="200">
        <f t="shared" si="9"/>
        <v>0.07653575025</v>
      </c>
      <c r="J17" s="200">
        <f t="shared" si="9"/>
        <v>0.08837209302</v>
      </c>
      <c r="K17" s="200">
        <f t="shared" si="9"/>
        <v>0.1398427803</v>
      </c>
      <c r="L17" s="200">
        <f t="shared" si="9"/>
        <v>0.2847670221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  <c r="AJ17" s="200"/>
      <c r="AK17" s="200"/>
      <c r="AL17" s="200"/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228"/>
      <c r="G20" s="228"/>
      <c r="H20" s="228"/>
      <c r="I20" s="228"/>
      <c r="J20" s="228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93"/>
      <c r="AA20" s="193"/>
      <c r="AB20" s="193"/>
      <c r="AC20" s="193"/>
      <c r="AD20" s="193"/>
      <c r="AE20" s="193"/>
      <c r="AF20" s="193"/>
      <c r="AG20" s="193"/>
      <c r="AH20" s="141"/>
    </row>
    <row r="21" ht="15.75" customHeight="1">
      <c r="A21" s="141"/>
      <c r="B21" s="141"/>
      <c r="C21" s="141"/>
      <c r="D21" s="141"/>
      <c r="E21" s="141"/>
      <c r="F21" s="188"/>
      <c r="G21" s="193"/>
      <c r="H21" s="228"/>
      <c r="I21" s="188"/>
      <c r="J21" s="188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93"/>
      <c r="AA21" s="193"/>
      <c r="AB21" s="193"/>
      <c r="AC21" s="193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88"/>
      <c r="G22" s="193"/>
      <c r="H22" s="228"/>
      <c r="I22" s="188"/>
      <c r="J22" s="188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93"/>
      <c r="AA22" s="193"/>
      <c r="AB22" s="193"/>
      <c r="AC22" s="193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88"/>
      <c r="G23" s="193"/>
      <c r="H23" s="228"/>
      <c r="I23" s="188"/>
      <c r="J23" s="188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93"/>
      <c r="AE23" s="193"/>
      <c r="AF23" s="193"/>
      <c r="AG23" s="193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88"/>
      <c r="G24" s="193"/>
      <c r="H24" s="228"/>
      <c r="I24" s="188"/>
      <c r="J24" s="188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93"/>
      <c r="AE24" s="193"/>
      <c r="AF24" s="193"/>
      <c r="AG24" s="193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88"/>
      <c r="G25" s="193"/>
      <c r="H25" s="228"/>
      <c r="I25" s="188"/>
      <c r="J25" s="188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88"/>
      <c r="G26" s="193"/>
      <c r="H26" s="188"/>
      <c r="I26" s="188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93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93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93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L16">
    <cfRule type="cellIs" dxfId="1" priority="1" operator="greaterThan">
      <formula>0.2</formula>
    </cfRule>
  </conditionalFormatting>
  <conditionalFormatting sqref="E14:AL14">
    <cfRule type="cellIs" dxfId="3" priority="2" operator="lessThan">
      <formula>0.15</formula>
    </cfRule>
  </conditionalFormatting>
  <conditionalFormatting sqref="E14:AL14">
    <cfRule type="cellIs" dxfId="1" priority="3" operator="greaterThan">
      <formula>0.15</formula>
    </cfRule>
  </conditionalFormatting>
  <conditionalFormatting sqref="E16:AL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4" width="9.38"/>
    <col customWidth="1" min="35" max="35" width="8.88"/>
    <col customWidth="1" hidden="1" min="36" max="38" width="8.88"/>
  </cols>
  <sheetData>
    <row r="1" ht="26.25" customHeight="1">
      <c r="D1" s="207"/>
    </row>
    <row r="2">
      <c r="B2" s="184" t="s">
        <v>159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10054.379</v>
      </c>
      <c r="E3" s="192">
        <f t="shared" si="1"/>
        <v>10078.17</v>
      </c>
      <c r="F3" s="192">
        <f t="shared" si="1"/>
        <v>10097.48</v>
      </c>
      <c r="G3" s="192">
        <f t="shared" si="1"/>
        <v>10110.673</v>
      </c>
      <c r="H3" s="192">
        <f t="shared" si="1"/>
        <v>10120.798</v>
      </c>
      <c r="I3" s="192">
        <f t="shared" si="1"/>
        <v>10127.17</v>
      </c>
      <c r="J3" s="192">
        <f t="shared" si="1"/>
        <v>10139.373</v>
      </c>
      <c r="K3" s="192">
        <f t="shared" si="1"/>
        <v>10172.961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10172.961</v>
      </c>
      <c r="AK3" s="193">
        <f t="shared" ref="AK3:AK12" si="3">D3</f>
        <v>10054.379</v>
      </c>
      <c r="AL3" s="193">
        <f t="shared" ref="AL3:AL12" si="4">AJ3-AK3</f>
        <v>118.582</v>
      </c>
    </row>
    <row r="4">
      <c r="B4" s="120"/>
      <c r="C4" s="190" t="s">
        <v>120</v>
      </c>
      <c r="D4" s="191">
        <v>4530.213</v>
      </c>
      <c r="E4" s="192">
        <v>4540.233</v>
      </c>
      <c r="F4" s="192">
        <v>4547.677</v>
      </c>
      <c r="G4" s="192">
        <v>4553.699</v>
      </c>
      <c r="H4" s="192">
        <v>4557.899</v>
      </c>
      <c r="I4" s="192">
        <v>4560.729</v>
      </c>
      <c r="J4" s="192">
        <v>4565.604</v>
      </c>
      <c r="K4" s="192">
        <v>4579.754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2"/>
        <v>4579.754</v>
      </c>
      <c r="AK4" s="193">
        <f t="shared" si="3"/>
        <v>4530.213</v>
      </c>
      <c r="AL4" s="193">
        <f t="shared" si="4"/>
        <v>49.541</v>
      </c>
    </row>
    <row r="5">
      <c r="B5" s="120"/>
      <c r="C5" s="190" t="s">
        <v>121</v>
      </c>
      <c r="D5" s="191">
        <v>2226.911</v>
      </c>
      <c r="E5" s="192">
        <v>2232.282</v>
      </c>
      <c r="F5" s="192">
        <v>2236.912</v>
      </c>
      <c r="G5" s="192">
        <v>2240.64</v>
      </c>
      <c r="H5" s="192">
        <v>2241.948</v>
      </c>
      <c r="I5" s="192">
        <v>2243.378</v>
      </c>
      <c r="J5" s="192">
        <v>2246.985</v>
      </c>
      <c r="K5" s="192">
        <v>2256.322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2256.322</v>
      </c>
      <c r="AK5" s="193">
        <f t="shared" si="3"/>
        <v>2226.911</v>
      </c>
      <c r="AL5" s="193">
        <f t="shared" si="4"/>
        <v>29.411</v>
      </c>
    </row>
    <row r="6">
      <c r="B6" s="120"/>
      <c r="C6" s="190" t="s">
        <v>122</v>
      </c>
      <c r="D6" s="191">
        <v>3297.255</v>
      </c>
      <c r="E6" s="192">
        <v>3305.655</v>
      </c>
      <c r="F6" s="192">
        <v>3312.891</v>
      </c>
      <c r="G6" s="192">
        <v>3316.334</v>
      </c>
      <c r="H6" s="192">
        <v>3320.951</v>
      </c>
      <c r="I6" s="192">
        <v>3323.063</v>
      </c>
      <c r="J6" s="192">
        <v>3326.784</v>
      </c>
      <c r="K6" s="192">
        <v>3336.885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3336.885</v>
      </c>
      <c r="AK6" s="193">
        <f t="shared" si="3"/>
        <v>3297.255</v>
      </c>
      <c r="AL6" s="193">
        <f t="shared" si="4"/>
        <v>39.63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4799.91</v>
      </c>
      <c r="E11" s="192">
        <v>4803.45</v>
      </c>
      <c r="F11" s="192">
        <v>4805.831</v>
      </c>
      <c r="G11" s="192">
        <v>4807.21</v>
      </c>
      <c r="H11" s="192">
        <v>4808.05</v>
      </c>
      <c r="I11" s="192">
        <v>4808.535</v>
      </c>
      <c r="J11" s="192">
        <v>4809.771</v>
      </c>
      <c r="K11" s="192">
        <v>4814.6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4814.6</v>
      </c>
      <c r="AK11" s="193">
        <f t="shared" si="3"/>
        <v>4799.91</v>
      </c>
      <c r="AL11" s="193">
        <f t="shared" si="4"/>
        <v>14.69</v>
      </c>
    </row>
    <row r="12">
      <c r="B12" s="120"/>
      <c r="C12" s="190" t="s">
        <v>128</v>
      </c>
      <c r="D12" s="191">
        <v>412.212</v>
      </c>
      <c r="E12" s="192">
        <v>412.652</v>
      </c>
      <c r="F12" s="192">
        <v>413.12</v>
      </c>
      <c r="G12" s="192">
        <v>413.479</v>
      </c>
      <c r="H12" s="192">
        <v>413.7</v>
      </c>
      <c r="I12" s="192">
        <v>413.796</v>
      </c>
      <c r="J12" s="192">
        <v>414.21</v>
      </c>
      <c r="K12" s="192">
        <v>414.835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414.835</v>
      </c>
      <c r="AK12" s="193">
        <f t="shared" si="3"/>
        <v>412.212</v>
      </c>
      <c r="AL12" s="193">
        <f t="shared" si="4"/>
        <v>2.623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0.01849438863</v>
      </c>
      <c r="F14" s="200">
        <f t="shared" si="5"/>
        <v>0.02106679659</v>
      </c>
      <c r="G14" s="200">
        <f t="shared" si="5"/>
        <v>0.02250683909</v>
      </c>
      <c r="H14" s="200">
        <f t="shared" si="5"/>
        <v>0.02240322799</v>
      </c>
      <c r="I14" s="200">
        <f t="shared" si="5"/>
        <v>0.02176093198</v>
      </c>
      <c r="J14" s="200">
        <f t="shared" si="5"/>
        <v>0.02350754171</v>
      </c>
      <c r="K14" s="200">
        <f t="shared" si="5"/>
        <v>0.02211971463</v>
      </c>
      <c r="L14" s="200">
        <f t="shared" si="5"/>
        <v>0.04099825559</v>
      </c>
      <c r="M14" s="200">
        <f t="shared" si="5"/>
        <v>0.04099825559</v>
      </c>
      <c r="N14" s="200">
        <f t="shared" si="5"/>
        <v>0.04099825559</v>
      </c>
      <c r="O14" s="200">
        <f t="shared" si="5"/>
        <v>0.04099825559</v>
      </c>
      <c r="P14" s="200">
        <f t="shared" si="5"/>
        <v>0.04099825559</v>
      </c>
      <c r="Q14" s="200">
        <f t="shared" si="5"/>
        <v>0.04099825559</v>
      </c>
      <c r="R14" s="200">
        <f t="shared" si="5"/>
        <v>0.04099825559</v>
      </c>
      <c r="S14" s="200">
        <f t="shared" si="5"/>
        <v>0.04099825559</v>
      </c>
      <c r="T14" s="200">
        <f t="shared" si="5"/>
        <v>0.04099825559</v>
      </c>
      <c r="U14" s="200">
        <f t="shared" si="5"/>
        <v>0.04099825559</v>
      </c>
      <c r="V14" s="200">
        <f t="shared" si="5"/>
        <v>0.04099825559</v>
      </c>
      <c r="W14" s="200">
        <f t="shared" si="5"/>
        <v>0.04099825559</v>
      </c>
      <c r="X14" s="200">
        <f t="shared" si="5"/>
        <v>0.04099825559</v>
      </c>
      <c r="Y14" s="200">
        <f t="shared" si="5"/>
        <v>0.04099825559</v>
      </c>
      <c r="Z14" s="200">
        <f t="shared" si="5"/>
        <v>0.04099825559</v>
      </c>
      <c r="AA14" s="200">
        <f t="shared" si="5"/>
        <v>0.04099825559</v>
      </c>
      <c r="AB14" s="200">
        <f t="shared" si="5"/>
        <v>0.04099825559</v>
      </c>
      <c r="AC14" s="200">
        <f t="shared" si="5"/>
        <v>0.04099825559</v>
      </c>
      <c r="AD14" s="200">
        <f t="shared" si="5"/>
        <v>0.04099825559</v>
      </c>
      <c r="AE14" s="200">
        <f t="shared" si="5"/>
        <v>0.04099825559</v>
      </c>
      <c r="AF14" s="200">
        <f t="shared" si="5"/>
        <v>0.04099825559</v>
      </c>
      <c r="AG14" s="200">
        <f t="shared" si="5"/>
        <v>0.04099825559</v>
      </c>
      <c r="AH14" s="200">
        <f t="shared" si="5"/>
        <v>0.04099825559</v>
      </c>
      <c r="AI14" s="200">
        <f t="shared" si="5"/>
        <v>0.04099825559</v>
      </c>
      <c r="AJ14" s="200"/>
      <c r="AK14" s="200"/>
      <c r="AL14" s="200">
        <f>AL12/AL3</f>
        <v>0.02211971463</v>
      </c>
    </row>
    <row r="15">
      <c r="B15" s="120"/>
      <c r="C15" s="229" t="s">
        <v>130</v>
      </c>
      <c r="D15" s="112"/>
      <c r="E15" s="200">
        <f t="shared" ref="E15:AI15" si="6">(E12-D12)/(E3-D3)</f>
        <v>0.01849438863</v>
      </c>
      <c r="F15" s="200">
        <f t="shared" si="6"/>
        <v>0.02423614707</v>
      </c>
      <c r="G15" s="200">
        <f t="shared" si="6"/>
        <v>0.02721139998</v>
      </c>
      <c r="H15" s="200">
        <f t="shared" si="6"/>
        <v>0.02182716049</v>
      </c>
      <c r="I15" s="200">
        <f t="shared" si="6"/>
        <v>0.01506591337</v>
      </c>
      <c r="J15" s="200">
        <f t="shared" si="6"/>
        <v>0.03392608375</v>
      </c>
      <c r="K15" s="200">
        <f t="shared" si="6"/>
        <v>0.01860783613</v>
      </c>
      <c r="L15" s="200">
        <f t="shared" si="6"/>
        <v>0.04077819624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0.1487957631</v>
      </c>
      <c r="F16" s="200">
        <f>(F11-D11)/(F3-D3)</f>
        <v>0.1373750029</v>
      </c>
      <c r="G16" s="200">
        <f>(G11-D11)/(G3-D3)</f>
        <v>0.1296763421</v>
      </c>
      <c r="H16" s="200">
        <f>(H11-D11)/(H3-D3)</f>
        <v>0.1225552929</v>
      </c>
      <c r="I16" s="200">
        <f>(I11-D11)/(I3-D3)</f>
        <v>0.1184899232</v>
      </c>
      <c r="J16" s="200">
        <f>(J11-D11)/(J3-D3)</f>
        <v>0.1160199543</v>
      </c>
      <c r="K16" s="200">
        <f>(K11-D11)/(K3-D3)</f>
        <v>0.1238805215</v>
      </c>
      <c r="L16" s="200">
        <f>(L11-D11)/(L3-D3)</f>
        <v>0.4773949739</v>
      </c>
      <c r="M16" s="200">
        <f>(M11-D11)/(M3-D3)</f>
        <v>0.4773949739</v>
      </c>
      <c r="N16" s="200">
        <f>(N11-D11)/(N3-D3)</f>
        <v>0.4773949739</v>
      </c>
      <c r="O16" s="200">
        <f>(O11-D11)/(O3-D3)</f>
        <v>0.4773949739</v>
      </c>
      <c r="P16" s="200">
        <f>(P11-D11)/(P3-D3)</f>
        <v>0.4773949739</v>
      </c>
      <c r="Q16" s="200">
        <f>(Q11-D11)/(Q3-D3)</f>
        <v>0.4773949739</v>
      </c>
      <c r="R16" s="200">
        <f>(R11-D11)/(R3-D3)</f>
        <v>0.4773949739</v>
      </c>
      <c r="S16" s="200">
        <f>(S11-D11)/(S3-D3)</f>
        <v>0.4773949739</v>
      </c>
      <c r="T16" s="200">
        <f>(T11-D11)/(T3-D3)</f>
        <v>0.4773949739</v>
      </c>
      <c r="U16" s="200">
        <f>(U11-D11)/(U3-D3)</f>
        <v>0.4773949739</v>
      </c>
      <c r="V16" s="200">
        <f>(V11-D11)/(V3-D3)</f>
        <v>0.4773949739</v>
      </c>
      <c r="W16" s="200">
        <f>(W11-D11)/(W3-D3)</f>
        <v>0.4773949739</v>
      </c>
      <c r="X16" s="200">
        <f>(X11-D11)/(X3-D3)</f>
        <v>0.4773949739</v>
      </c>
      <c r="Y16" s="200">
        <f>(Y11-D11)/(Y3-D3)</f>
        <v>0.4773949739</v>
      </c>
      <c r="Z16" s="200">
        <f>(Z11-D11)/(Z3-D3)</f>
        <v>0.4773949739</v>
      </c>
      <c r="AA16" s="200">
        <f>(AA11-D11)/(AA3-D3)</f>
        <v>0.4773949739</v>
      </c>
      <c r="AB16" s="200">
        <f>(AB11-D11)/(AB3-D3)</f>
        <v>0.4773949739</v>
      </c>
      <c r="AC16" s="200">
        <f>(AC11-D11)/(AC3-D3)</f>
        <v>0.4773949739</v>
      </c>
      <c r="AD16" s="200">
        <f>(AD11-D11)/(AD3-D3)</f>
        <v>0.4773949739</v>
      </c>
      <c r="AE16" s="200">
        <f t="shared" ref="AE16:AI16" si="7">(AE11-D11)/(AE3-D3)</f>
        <v>0.4773949739</v>
      </c>
      <c r="AF16" s="200">
        <f t="shared" si="7"/>
        <v>0.4766192672</v>
      </c>
      <c r="AG16" s="200">
        <f t="shared" si="7"/>
        <v>0.4759436018</v>
      </c>
      <c r="AH16" s="201">
        <f t="shared" si="7"/>
        <v>0.4754589531</v>
      </c>
      <c r="AI16" s="201">
        <f t="shared" si="7"/>
        <v>0.4750662942</v>
      </c>
      <c r="AL16" s="202">
        <f>AL11/AL3</f>
        <v>0.1238805215</v>
      </c>
    </row>
    <row r="17">
      <c r="B17" s="120"/>
      <c r="C17" s="229" t="s">
        <v>160</v>
      </c>
      <c r="D17" s="112"/>
      <c r="E17" s="200">
        <f t="shared" ref="E17:AI17" si="8">(E11-D11)/(E3-D3)</f>
        <v>0.1487957631</v>
      </c>
      <c r="F17" s="200">
        <f t="shared" si="8"/>
        <v>0.1233039876</v>
      </c>
      <c r="G17" s="200">
        <f t="shared" si="8"/>
        <v>0.104525127</v>
      </c>
      <c r="H17" s="200">
        <f t="shared" si="8"/>
        <v>0.08296296296</v>
      </c>
      <c r="I17" s="200">
        <f t="shared" si="8"/>
        <v>0.07611424984</v>
      </c>
      <c r="J17" s="200">
        <f t="shared" si="8"/>
        <v>0.1012865689</v>
      </c>
      <c r="K17" s="200">
        <f t="shared" si="8"/>
        <v>0.1437715851</v>
      </c>
      <c r="L17" s="200">
        <f t="shared" si="8"/>
        <v>0.4732742021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93"/>
      <c r="F28" s="193"/>
      <c r="G28" s="193"/>
      <c r="H28" s="141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L14">
    <cfRule type="cellIs" dxfId="3" priority="2" operator="lessThan">
      <formula>0.15</formula>
    </cfRule>
  </conditionalFormatting>
  <conditionalFormatting sqref="E14:AL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13"/>
    <col customWidth="1" min="5" max="34" width="9.38"/>
    <col customWidth="1" min="35" max="35" width="9.0"/>
    <col customWidth="1" hidden="1" min="36" max="37" width="7.63"/>
    <col customWidth="1" hidden="1" min="38" max="38" width="10.63"/>
  </cols>
  <sheetData>
    <row r="1" ht="37.5" customHeight="1">
      <c r="D1" s="230"/>
    </row>
    <row r="2">
      <c r="B2" s="184" t="s">
        <v>161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209">
        <f t="shared" ref="D3:AI3" si="1">D4+D5+D6</f>
        <v>7037.645</v>
      </c>
      <c r="E3" s="192">
        <f t="shared" si="1"/>
        <v>7052.287</v>
      </c>
      <c r="F3" s="192">
        <f t="shared" si="1"/>
        <v>7059.723</v>
      </c>
      <c r="G3" s="192">
        <f t="shared" si="1"/>
        <v>7070.859</v>
      </c>
      <c r="H3" s="192">
        <f t="shared" si="1"/>
        <v>7077.333</v>
      </c>
      <c r="I3" s="192">
        <f t="shared" si="1"/>
        <v>7089.544</v>
      </c>
      <c r="J3" s="192">
        <f t="shared" si="1"/>
        <v>7101.236</v>
      </c>
      <c r="K3" s="192">
        <f t="shared" si="1"/>
        <v>7127.896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7127.896</v>
      </c>
      <c r="AK3" s="193">
        <f t="shared" ref="AK3:AK12" si="3">D3</f>
        <v>7037.645</v>
      </c>
      <c r="AL3" s="193">
        <f t="shared" ref="AL3:AL12" si="4">AJ3-AK3</f>
        <v>90.251</v>
      </c>
    </row>
    <row r="4">
      <c r="B4" s="120"/>
      <c r="C4" s="190" t="s">
        <v>120</v>
      </c>
      <c r="D4" s="209">
        <v>3267.345</v>
      </c>
      <c r="E4" s="192">
        <v>3275.362</v>
      </c>
      <c r="F4" s="192">
        <v>3278.511</v>
      </c>
      <c r="G4" s="192">
        <v>3284.695</v>
      </c>
      <c r="H4" s="192">
        <v>3287.427</v>
      </c>
      <c r="I4" s="192">
        <v>3292.957</v>
      </c>
      <c r="J4" s="192">
        <v>3298.618</v>
      </c>
      <c r="K4" s="192">
        <v>3311.922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2"/>
        <v>3311.922</v>
      </c>
      <c r="AK4" s="193">
        <f t="shared" si="3"/>
        <v>3267.345</v>
      </c>
      <c r="AL4" s="193">
        <f t="shared" si="4"/>
        <v>44.577</v>
      </c>
    </row>
    <row r="5">
      <c r="B5" s="120"/>
      <c r="C5" s="190" t="s">
        <v>121</v>
      </c>
      <c r="D5" s="209">
        <v>1529.19</v>
      </c>
      <c r="E5" s="192">
        <v>1532.222</v>
      </c>
      <c r="F5" s="192">
        <v>1534.549</v>
      </c>
      <c r="G5" s="192">
        <v>1537.051</v>
      </c>
      <c r="H5" s="192">
        <v>1538.533</v>
      </c>
      <c r="I5" s="192">
        <v>1542.085</v>
      </c>
      <c r="J5" s="192">
        <v>1545.77</v>
      </c>
      <c r="K5" s="192">
        <v>1553.342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1553.342</v>
      </c>
      <c r="AK5" s="193">
        <f t="shared" si="3"/>
        <v>1529.19</v>
      </c>
      <c r="AL5" s="193">
        <f t="shared" si="4"/>
        <v>24.152</v>
      </c>
    </row>
    <row r="6">
      <c r="B6" s="120"/>
      <c r="C6" s="190" t="s">
        <v>122</v>
      </c>
      <c r="D6" s="209">
        <v>2241.11</v>
      </c>
      <c r="E6" s="192">
        <v>2244.703</v>
      </c>
      <c r="F6" s="192">
        <v>2246.663</v>
      </c>
      <c r="G6" s="192">
        <v>2249.113</v>
      </c>
      <c r="H6" s="192">
        <v>2251.373</v>
      </c>
      <c r="I6" s="192">
        <v>2254.502</v>
      </c>
      <c r="J6" s="192">
        <v>2256.848</v>
      </c>
      <c r="K6" s="192">
        <v>2262.632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2262.632</v>
      </c>
      <c r="AK6" s="193">
        <f t="shared" si="3"/>
        <v>2241.11</v>
      </c>
      <c r="AL6" s="193">
        <f t="shared" si="4"/>
        <v>21.522</v>
      </c>
    </row>
    <row r="7">
      <c r="B7" s="120"/>
      <c r="C7" s="190" t="s">
        <v>123</v>
      </c>
      <c r="D7" s="209"/>
      <c r="E7" s="210"/>
      <c r="F7" s="179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209"/>
      <c r="E8" s="210"/>
      <c r="F8" s="179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209"/>
      <c r="E9" s="210"/>
      <c r="F9" s="179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209"/>
      <c r="E10" s="210"/>
      <c r="F10" s="179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209">
        <v>3271.12</v>
      </c>
      <c r="E11" s="192">
        <v>3272.07</v>
      </c>
      <c r="F11" s="179">
        <v>3272.507</v>
      </c>
      <c r="G11" s="192">
        <v>3273.124</v>
      </c>
      <c r="H11" s="192">
        <v>3273.439</v>
      </c>
      <c r="I11" s="192">
        <v>3274.118</v>
      </c>
      <c r="J11" s="192">
        <v>3274.748</v>
      </c>
      <c r="K11" s="192">
        <v>3276.242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3276.242</v>
      </c>
      <c r="AK11" s="193">
        <f t="shared" si="3"/>
        <v>3271.12</v>
      </c>
      <c r="AL11" s="193">
        <f t="shared" si="4"/>
        <v>5.122</v>
      </c>
    </row>
    <row r="12">
      <c r="B12" s="120"/>
      <c r="C12" s="190" t="s">
        <v>128</v>
      </c>
      <c r="D12" s="209">
        <v>770.664</v>
      </c>
      <c r="E12" s="210">
        <v>770.754</v>
      </c>
      <c r="F12" s="179">
        <v>770.808</v>
      </c>
      <c r="G12" s="192">
        <v>770.886</v>
      </c>
      <c r="H12" s="192">
        <v>770.93</v>
      </c>
      <c r="I12" s="192">
        <v>771.032</v>
      </c>
      <c r="J12" s="192">
        <v>771.093</v>
      </c>
      <c r="K12" s="192">
        <v>771.256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771.256</v>
      </c>
      <c r="AK12" s="193">
        <f t="shared" si="3"/>
        <v>770.664</v>
      </c>
      <c r="AL12" s="193">
        <f t="shared" si="4"/>
        <v>0.592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0.00614670127</v>
      </c>
      <c r="F14" s="200">
        <f t="shared" si="5"/>
        <v>0.006522329921</v>
      </c>
      <c r="G14" s="200">
        <f t="shared" si="5"/>
        <v>0.006683928464</v>
      </c>
      <c r="H14" s="200">
        <f t="shared" si="5"/>
        <v>0.006702277767</v>
      </c>
      <c r="I14" s="200">
        <f t="shared" si="5"/>
        <v>0.007090695389</v>
      </c>
      <c r="J14" s="200">
        <f t="shared" si="5"/>
        <v>0.006746237675</v>
      </c>
      <c r="K14" s="200">
        <f t="shared" si="5"/>
        <v>0.006559484105</v>
      </c>
      <c r="L14" s="200">
        <f t="shared" si="5"/>
        <v>0.1095059498</v>
      </c>
      <c r="M14" s="200">
        <f t="shared" si="5"/>
        <v>0.1095059498</v>
      </c>
      <c r="N14" s="200">
        <f t="shared" si="5"/>
        <v>0.1095059498</v>
      </c>
      <c r="O14" s="200">
        <f t="shared" si="5"/>
        <v>0.1095059498</v>
      </c>
      <c r="P14" s="200">
        <f t="shared" si="5"/>
        <v>0.1095059498</v>
      </c>
      <c r="Q14" s="200">
        <f t="shared" si="5"/>
        <v>0.1095059498</v>
      </c>
      <c r="R14" s="200">
        <f t="shared" si="5"/>
        <v>0.1095059498</v>
      </c>
      <c r="S14" s="200">
        <f t="shared" si="5"/>
        <v>0.1095059498</v>
      </c>
      <c r="T14" s="200">
        <f t="shared" si="5"/>
        <v>0.1095059498</v>
      </c>
      <c r="U14" s="200">
        <f t="shared" si="5"/>
        <v>0.1095059498</v>
      </c>
      <c r="V14" s="200">
        <f t="shared" si="5"/>
        <v>0.1095059498</v>
      </c>
      <c r="W14" s="200">
        <f t="shared" si="5"/>
        <v>0.1095059498</v>
      </c>
      <c r="X14" s="200">
        <f t="shared" si="5"/>
        <v>0.1095059498</v>
      </c>
      <c r="Y14" s="200">
        <f t="shared" si="5"/>
        <v>0.1095059498</v>
      </c>
      <c r="Z14" s="200">
        <f t="shared" si="5"/>
        <v>0.1095059498</v>
      </c>
      <c r="AA14" s="200">
        <f t="shared" si="5"/>
        <v>0.1095059498</v>
      </c>
      <c r="AB14" s="200">
        <f t="shared" si="5"/>
        <v>0.1095059498</v>
      </c>
      <c r="AC14" s="200">
        <f t="shared" si="5"/>
        <v>0.1095059498</v>
      </c>
      <c r="AD14" s="200">
        <f t="shared" si="5"/>
        <v>0.1095059498</v>
      </c>
      <c r="AE14" s="200">
        <f t="shared" si="5"/>
        <v>0.1095059498</v>
      </c>
      <c r="AF14" s="200">
        <f t="shared" si="5"/>
        <v>0.1095059498</v>
      </c>
      <c r="AG14" s="200">
        <f t="shared" si="5"/>
        <v>0.1095059498</v>
      </c>
      <c r="AH14" s="201">
        <f t="shared" si="5"/>
        <v>0.1095059498</v>
      </c>
      <c r="AI14" s="201">
        <f t="shared" si="5"/>
        <v>0.1095059498</v>
      </c>
      <c r="AL14" s="202">
        <f>AL12/AL3</f>
        <v>0.006559484105</v>
      </c>
    </row>
    <row r="15">
      <c r="B15" s="120"/>
      <c r="C15" s="229" t="s">
        <v>130</v>
      </c>
      <c r="D15" s="112"/>
      <c r="E15" s="200">
        <f t="shared" ref="E15:AH15" si="6">(E12-D12)/(E3-D3)</f>
        <v>0.00614670127</v>
      </c>
      <c r="F15" s="200">
        <f t="shared" si="6"/>
        <v>0.0072619688</v>
      </c>
      <c r="G15" s="200">
        <f t="shared" si="6"/>
        <v>0.007004310345</v>
      </c>
      <c r="H15" s="200">
        <f t="shared" si="6"/>
        <v>0.006796416435</v>
      </c>
      <c r="I15" s="200">
        <f t="shared" si="6"/>
        <v>0.008353124232</v>
      </c>
      <c r="J15" s="200">
        <f t="shared" si="6"/>
        <v>0.005217242559</v>
      </c>
      <c r="K15" s="200">
        <f t="shared" si="6"/>
        <v>0.006114028507</v>
      </c>
      <c r="L15" s="200">
        <f t="shared" si="6"/>
        <v>0.1082024766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>(AI12-AG12)/(AI3-AG3)</f>
        <v>#DIV/0!</v>
      </c>
    </row>
    <row r="16">
      <c r="B16" s="120"/>
      <c r="C16" s="199" t="s">
        <v>131</v>
      </c>
      <c r="D16" s="179"/>
      <c r="E16" s="200">
        <f>(E11-$D$11)/(E3-$D$3)</f>
        <v>0.06488184674</v>
      </c>
      <c r="F16" s="200">
        <f>(F11-D11)/(F3-D3)</f>
        <v>0.06282271945</v>
      </c>
      <c r="G16" s="200">
        <f>(G11-D11)/(G3-D3)</f>
        <v>0.06033600289</v>
      </c>
      <c r="H16" s="200">
        <f>(H11-D11)/(H3-D3)</f>
        <v>0.05843075993</v>
      </c>
      <c r="I16" s="200">
        <f>(I11-D11)/(I3-D3)</f>
        <v>0.05776604559</v>
      </c>
      <c r="J16" s="200">
        <f>(J11-D11)/(J3-D3)</f>
        <v>0.05705209857</v>
      </c>
      <c r="K16" s="200">
        <f>(K11-D11)/(K3-D3)</f>
        <v>0.05675283376</v>
      </c>
      <c r="L16" s="200">
        <f>(L11-D11)/(L3-D3)</f>
        <v>0.4648032119</v>
      </c>
      <c r="M16" s="200">
        <f>(M11-D11)/(M3-D3)</f>
        <v>0.4648032119</v>
      </c>
      <c r="N16" s="200">
        <f>(N11-D11)/(N3-D3)</f>
        <v>0.4648032119</v>
      </c>
      <c r="O16" s="200">
        <f>(O11-D11)/(O3-D3)</f>
        <v>0.4648032119</v>
      </c>
      <c r="P16" s="200">
        <f>(P11-D11)/(P3-D3)</f>
        <v>0.4648032119</v>
      </c>
      <c r="Q16" s="200">
        <f>(Q11-D11)/(Q3-D3)</f>
        <v>0.4648032119</v>
      </c>
      <c r="R16" s="200">
        <f>(R11-D11)/(R3-D3)</f>
        <v>0.4648032119</v>
      </c>
      <c r="S16" s="200">
        <f>(S11-D11)/(S3-D3)</f>
        <v>0.4648032119</v>
      </c>
      <c r="T16" s="200">
        <f>(T11-D11)/(T3-D3)</f>
        <v>0.4648032119</v>
      </c>
      <c r="U16" s="200">
        <f>(U11-D11)/(U3-D3)</f>
        <v>0.4648032119</v>
      </c>
      <c r="V16" s="200">
        <f>(V11-D11)/(V3-D3)</f>
        <v>0.4648032119</v>
      </c>
      <c r="W16" s="200">
        <f>(W11-D11)/(W3-D3)</f>
        <v>0.4648032119</v>
      </c>
      <c r="X16" s="200">
        <f>(X11-D11)/(X3-D3)</f>
        <v>0.4648032119</v>
      </c>
      <c r="Y16" s="200">
        <f>(Y11-D11)/(Y3-D3)</f>
        <v>0.4648032119</v>
      </c>
      <c r="Z16" s="200">
        <f>(Z11-D11)/(Z3-D3)</f>
        <v>0.4648032119</v>
      </c>
      <c r="AA16" s="200">
        <f>(AA11-D11)/(AA3-D3)</f>
        <v>0.4648032119</v>
      </c>
      <c r="AB16" s="200">
        <f>(AB11-D11)/(AB3-D3)</f>
        <v>0.4648032119</v>
      </c>
      <c r="AC16" s="200">
        <f>(AC11-D11)/(AC3-D3)</f>
        <v>0.4648032119</v>
      </c>
      <c r="AD16" s="200">
        <f>(AD11-D11)/(AD3-D3)</f>
        <v>0.4648032119</v>
      </c>
      <c r="AE16" s="200">
        <f t="shared" ref="AE16:AG16" si="7">(AE11-D11)/(AE3-D3)</f>
        <v>0.4648032119</v>
      </c>
      <c r="AF16" s="200">
        <f t="shared" si="7"/>
        <v>0.4639728928</v>
      </c>
      <c r="AG16" s="200">
        <f t="shared" si="7"/>
        <v>0.463546091</v>
      </c>
      <c r="AH16" s="201">
        <f>(AH11-D11)/(AH3-D3)</f>
        <v>0.4648032119</v>
      </c>
      <c r="AI16" s="201">
        <f>(AI11-D11)/(AI3-D3)</f>
        <v>0.4648032119</v>
      </c>
      <c r="AL16" s="202">
        <f>AL11/AL3</f>
        <v>0.05675283376</v>
      </c>
    </row>
    <row r="17">
      <c r="B17" s="120"/>
      <c r="C17" s="229" t="s">
        <v>160</v>
      </c>
      <c r="D17" s="112"/>
      <c r="E17" s="200">
        <f t="shared" ref="E17:AH17" si="8">(E11-D11)/(E3-D3)</f>
        <v>0.06488184674</v>
      </c>
      <c r="F17" s="200">
        <f t="shared" si="8"/>
        <v>0.05876815492</v>
      </c>
      <c r="G17" s="200">
        <f t="shared" si="8"/>
        <v>0.0554058908</v>
      </c>
      <c r="H17" s="200">
        <f t="shared" si="8"/>
        <v>0.04865616311</v>
      </c>
      <c r="I17" s="200">
        <f t="shared" si="8"/>
        <v>0.05560560151</v>
      </c>
      <c r="J17" s="200">
        <f t="shared" si="8"/>
        <v>0.05388299692</v>
      </c>
      <c r="K17" s="200">
        <f t="shared" si="8"/>
        <v>0.05603900975</v>
      </c>
      <c r="L17" s="200">
        <f t="shared" si="8"/>
        <v>0.4596366165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>(AI11-AG11)/(AI3-AG3)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H16">
    <cfRule type="cellIs" dxfId="1" priority="1" operator="greaterThan">
      <formula>0.2</formula>
    </cfRule>
  </conditionalFormatting>
  <conditionalFormatting sqref="E14:AH14">
    <cfRule type="cellIs" dxfId="3" priority="2" operator="lessThan">
      <formula>0.15</formula>
    </cfRule>
  </conditionalFormatting>
  <conditionalFormatting sqref="E14:AH14">
    <cfRule type="cellIs" dxfId="1" priority="3" operator="greaterThan">
      <formula>0.15</formula>
    </cfRule>
  </conditionalFormatting>
  <conditionalFormatting sqref="E16:AH16">
    <cfRule type="cellIs" dxfId="3" priority="4" operator="lessThan">
      <formula>0.2</formula>
    </cfRule>
  </conditionalFormatting>
  <conditionalFormatting sqref="AI16">
    <cfRule type="cellIs" dxfId="1" priority="5" operator="greaterThan">
      <formula>0.2</formula>
    </cfRule>
  </conditionalFormatting>
  <conditionalFormatting sqref="AI14">
    <cfRule type="cellIs" dxfId="3" priority="6" operator="lessThan">
      <formula>0.15</formula>
    </cfRule>
  </conditionalFormatting>
  <conditionalFormatting sqref="AI14">
    <cfRule type="cellIs" dxfId="1" priority="7" operator="greaterThan">
      <formula>0.15</formula>
    </cfRule>
  </conditionalFormatting>
  <conditionalFormatting sqref="AI16">
    <cfRule type="cellIs" dxfId="3" priority="8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2.13"/>
    <col customWidth="1" min="5" max="15" width="9.38"/>
    <col customWidth="1" min="16" max="16" width="10.38"/>
    <col customWidth="1" min="17" max="17" width="10.75"/>
    <col customWidth="1" min="18" max="18" width="10.63"/>
    <col customWidth="1" min="19" max="19" width="11.25"/>
    <col customWidth="1" min="20" max="20" width="10.13"/>
    <col customWidth="1" min="21" max="21" width="9.88"/>
    <col customWidth="1" min="22" max="22" width="10.13"/>
    <col customWidth="1" min="23" max="34" width="9.38"/>
    <col customWidth="1" min="35" max="35" width="8.88"/>
    <col customWidth="1" min="36" max="37" width="7.5"/>
    <col customWidth="1" min="38" max="38" width="8.5"/>
  </cols>
  <sheetData>
    <row r="1" ht="26.25" customHeight="1">
      <c r="D1" s="207"/>
    </row>
    <row r="2">
      <c r="B2" s="184" t="s">
        <v>162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2801.976</v>
      </c>
      <c r="E3" s="192">
        <f t="shared" si="1"/>
        <v>2811.712</v>
      </c>
      <c r="F3" s="192">
        <f t="shared" si="1"/>
        <v>2818.373</v>
      </c>
      <c r="G3" s="192">
        <f t="shared" si="1"/>
        <v>2822.93</v>
      </c>
      <c r="H3" s="192">
        <f t="shared" si="1"/>
        <v>2826.074</v>
      </c>
      <c r="I3" s="192">
        <f t="shared" si="1"/>
        <v>2829.319</v>
      </c>
      <c r="J3" s="192">
        <f t="shared" si="1"/>
        <v>2834.41</v>
      </c>
      <c r="K3" s="192">
        <f t="shared" si="1"/>
        <v>2848.288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2848.288</v>
      </c>
      <c r="AK3" s="193">
        <f t="shared" ref="AK3:AK12" si="3">D3</f>
        <v>2801.976</v>
      </c>
      <c r="AL3" s="193">
        <f t="shared" ref="AL3:AL12" si="4">AJ3-AK3</f>
        <v>46.312</v>
      </c>
    </row>
    <row r="4">
      <c r="B4" s="120"/>
      <c r="C4" s="190" t="s">
        <v>120</v>
      </c>
      <c r="D4" s="191">
        <v>1037.806</v>
      </c>
      <c r="E4" s="192">
        <v>1042.056</v>
      </c>
      <c r="F4" s="192">
        <v>1045.526</v>
      </c>
      <c r="G4" s="192">
        <v>1047.454</v>
      </c>
      <c r="H4" s="192">
        <v>1048.608</v>
      </c>
      <c r="I4" s="192">
        <v>1049.84</v>
      </c>
      <c r="J4" s="192">
        <v>1051.892</v>
      </c>
      <c r="K4" s="192">
        <v>1057.884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79"/>
      <c r="AJ4" s="193">
        <f t="shared" si="2"/>
        <v>1057.884</v>
      </c>
      <c r="AK4" s="193">
        <f t="shared" si="3"/>
        <v>1037.806</v>
      </c>
      <c r="AL4" s="193">
        <f t="shared" si="4"/>
        <v>20.078</v>
      </c>
    </row>
    <row r="5">
      <c r="B5" s="120"/>
      <c r="C5" s="190" t="s">
        <v>121</v>
      </c>
      <c r="D5" s="191">
        <v>773.503</v>
      </c>
      <c r="E5" s="192">
        <v>775.753</v>
      </c>
      <c r="F5" s="192">
        <v>777.465</v>
      </c>
      <c r="G5" s="192">
        <v>779.119</v>
      </c>
      <c r="H5" s="192">
        <v>779.807</v>
      </c>
      <c r="I5" s="192">
        <v>780.813</v>
      </c>
      <c r="J5" s="192">
        <v>782.355</v>
      </c>
      <c r="K5" s="192">
        <v>786.708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79"/>
      <c r="AJ5" s="193">
        <f t="shared" si="2"/>
        <v>786.708</v>
      </c>
      <c r="AK5" s="193">
        <f t="shared" si="3"/>
        <v>773.503</v>
      </c>
      <c r="AL5" s="193">
        <f t="shared" si="4"/>
        <v>13.205</v>
      </c>
    </row>
    <row r="6">
      <c r="B6" s="120"/>
      <c r="C6" s="190" t="s">
        <v>122</v>
      </c>
      <c r="D6" s="191">
        <v>990.667</v>
      </c>
      <c r="E6" s="192">
        <v>993.903</v>
      </c>
      <c r="F6" s="192">
        <v>995.382</v>
      </c>
      <c r="G6" s="192">
        <v>996.357</v>
      </c>
      <c r="H6" s="192">
        <v>997.659</v>
      </c>
      <c r="I6" s="192">
        <v>998.666</v>
      </c>
      <c r="J6" s="192">
        <v>1000.163</v>
      </c>
      <c r="K6" s="192">
        <v>1003.696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79"/>
      <c r="AJ6" s="193">
        <f t="shared" si="2"/>
        <v>1003.696</v>
      </c>
      <c r="AK6" s="193">
        <f t="shared" si="3"/>
        <v>990.667</v>
      </c>
      <c r="AL6" s="193">
        <f t="shared" si="4"/>
        <v>13.029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319.604</v>
      </c>
      <c r="E11" s="192">
        <v>319.972</v>
      </c>
      <c r="F11" s="192">
        <v>320.244</v>
      </c>
      <c r="G11" s="192">
        <v>320.469</v>
      </c>
      <c r="H11" s="192">
        <v>320.548</v>
      </c>
      <c r="I11" s="192">
        <v>320.671</v>
      </c>
      <c r="J11" s="192">
        <v>320.882</v>
      </c>
      <c r="K11" s="192">
        <v>321.474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210"/>
      <c r="AJ11" s="193">
        <f t="shared" si="2"/>
        <v>321.474</v>
      </c>
      <c r="AK11" s="193">
        <f t="shared" si="3"/>
        <v>319.604</v>
      </c>
      <c r="AL11" s="193">
        <f t="shared" si="4"/>
        <v>1.87</v>
      </c>
    </row>
    <row r="12">
      <c r="B12" s="120"/>
      <c r="C12" s="190" t="s">
        <v>128</v>
      </c>
      <c r="D12" s="191">
        <v>286.153</v>
      </c>
      <c r="E12" s="192">
        <v>286.263</v>
      </c>
      <c r="F12" s="192">
        <v>286.356</v>
      </c>
      <c r="G12" s="192">
        <v>286.417</v>
      </c>
      <c r="H12" s="192">
        <v>286.429</v>
      </c>
      <c r="I12" s="192">
        <v>286.454</v>
      </c>
      <c r="J12" s="192">
        <v>286.515</v>
      </c>
      <c r="K12" s="192">
        <v>286.681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210"/>
      <c r="AJ12" s="193">
        <f t="shared" si="2"/>
        <v>286.681</v>
      </c>
      <c r="AK12" s="193">
        <f t="shared" si="3"/>
        <v>286.153</v>
      </c>
      <c r="AL12" s="193">
        <f t="shared" si="4"/>
        <v>0.528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0.01129827445</v>
      </c>
      <c r="F14" s="200">
        <f t="shared" si="5"/>
        <v>0.01238031347</v>
      </c>
      <c r="G14" s="200">
        <f t="shared" si="5"/>
        <v>0.01259902644</v>
      </c>
      <c r="H14" s="200">
        <f t="shared" si="5"/>
        <v>0.01145323263</v>
      </c>
      <c r="I14" s="200">
        <f t="shared" si="5"/>
        <v>0.01100830194</v>
      </c>
      <c r="J14" s="200">
        <f t="shared" si="5"/>
        <v>0.01116112721</v>
      </c>
      <c r="K14" s="200">
        <f t="shared" si="5"/>
        <v>0.0114009328</v>
      </c>
      <c r="L14" s="200">
        <f t="shared" si="5"/>
        <v>0.1021254286</v>
      </c>
      <c r="M14" s="200">
        <f t="shared" si="5"/>
        <v>0.1021254286</v>
      </c>
      <c r="N14" s="200">
        <f t="shared" si="5"/>
        <v>0.1021254286</v>
      </c>
      <c r="O14" s="200">
        <f t="shared" si="5"/>
        <v>0.1021254286</v>
      </c>
      <c r="P14" s="200">
        <f t="shared" si="5"/>
        <v>0.1021254286</v>
      </c>
      <c r="Q14" s="200">
        <f t="shared" si="5"/>
        <v>0.1021254286</v>
      </c>
      <c r="R14" s="200">
        <f t="shared" si="5"/>
        <v>0.1021254286</v>
      </c>
      <c r="S14" s="200">
        <f t="shared" si="5"/>
        <v>0.1021254286</v>
      </c>
      <c r="T14" s="200">
        <f t="shared" si="5"/>
        <v>0.1021254286</v>
      </c>
      <c r="U14" s="200">
        <f t="shared" si="5"/>
        <v>0.1021254286</v>
      </c>
      <c r="V14" s="200">
        <f t="shared" si="5"/>
        <v>0.1021254286</v>
      </c>
      <c r="W14" s="200">
        <f t="shared" si="5"/>
        <v>0.1021254286</v>
      </c>
      <c r="X14" s="200">
        <f t="shared" si="5"/>
        <v>0.1021254286</v>
      </c>
      <c r="Y14" s="200">
        <f t="shared" si="5"/>
        <v>0.1021254286</v>
      </c>
      <c r="Z14" s="200">
        <f t="shared" si="5"/>
        <v>0.1021254286</v>
      </c>
      <c r="AA14" s="200">
        <f t="shared" si="5"/>
        <v>0.1021254286</v>
      </c>
      <c r="AB14" s="200">
        <f t="shared" si="5"/>
        <v>0.1021254286</v>
      </c>
      <c r="AC14" s="200">
        <f t="shared" si="5"/>
        <v>0.1021254286</v>
      </c>
      <c r="AD14" s="200">
        <f t="shared" si="5"/>
        <v>0.1021254286</v>
      </c>
      <c r="AE14" s="200">
        <f t="shared" si="5"/>
        <v>0.1021254286</v>
      </c>
      <c r="AF14" s="200">
        <f t="shared" si="5"/>
        <v>0.1021254286</v>
      </c>
      <c r="AG14" s="200">
        <f t="shared" si="5"/>
        <v>0.1021254286</v>
      </c>
      <c r="AH14" s="200">
        <f t="shared" si="5"/>
        <v>0.1021254286</v>
      </c>
      <c r="AI14" s="200">
        <f t="shared" si="5"/>
        <v>0.1021254286</v>
      </c>
      <c r="AL14" s="202">
        <f>AL12/AL3</f>
        <v>0.0114009328</v>
      </c>
    </row>
    <row r="15">
      <c r="B15" s="120"/>
      <c r="C15" s="229" t="s">
        <v>130</v>
      </c>
      <c r="D15" s="112"/>
      <c r="E15" s="200">
        <f t="shared" ref="E15:AI15" si="6">(E12-D12)/(E3-D3)</f>
        <v>0.01129827445</v>
      </c>
      <c r="F15" s="200">
        <f t="shared" si="6"/>
        <v>0.01396186759</v>
      </c>
      <c r="G15" s="200">
        <f t="shared" si="6"/>
        <v>0.01338599956</v>
      </c>
      <c r="H15" s="200">
        <f t="shared" si="6"/>
        <v>0.003816793893</v>
      </c>
      <c r="I15" s="200">
        <f t="shared" si="6"/>
        <v>0.007704160247</v>
      </c>
      <c r="J15" s="200">
        <f t="shared" si="6"/>
        <v>0.01198192889</v>
      </c>
      <c r="K15" s="200">
        <f t="shared" si="6"/>
        <v>0.01196137772</v>
      </c>
      <c r="L15" s="200">
        <f t="shared" si="6"/>
        <v>0.1006502854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0.0377978636</v>
      </c>
      <c r="F16" s="200">
        <f>(F11-D11)/(F3-D3)</f>
        <v>0.03903153016</v>
      </c>
      <c r="G16" s="200">
        <f>(G11-D11)/(G3-D3)</f>
        <v>0.04128090102</v>
      </c>
      <c r="H16" s="200">
        <f>(H11-D11)/(H3-D3)</f>
        <v>0.03917337538</v>
      </c>
      <c r="I16" s="200">
        <f>(I11-D11)/(I3-D3)</f>
        <v>0.03902278462</v>
      </c>
      <c r="J16" s="200">
        <f>(J11-D11)/(J3-D3)</f>
        <v>0.03940309552</v>
      </c>
      <c r="K16" s="200">
        <f>(K11-D11)/(K3-D3)</f>
        <v>0.04037830368</v>
      </c>
      <c r="L16" s="200">
        <f>(L11-D11)/(L3-D3)</f>
        <v>0.1140637893</v>
      </c>
      <c r="M16" s="200">
        <f>(M11-D11)/(M3-D3)</f>
        <v>0.1140637893</v>
      </c>
      <c r="N16" s="200">
        <f>(N11-D11)/(N3-D3)</f>
        <v>0.1140637893</v>
      </c>
      <c r="O16" s="200">
        <f>(O11-D11)/(O3-D3)</f>
        <v>0.1140637893</v>
      </c>
      <c r="P16" s="200">
        <f>(P11-D11)/(P3-D3)</f>
        <v>0.1140637893</v>
      </c>
      <c r="Q16" s="200">
        <f>(Q11-D11)/(Q3-D3)</f>
        <v>0.1140637893</v>
      </c>
      <c r="R16" s="200">
        <f>(R11-D11)/(R3-D3)</f>
        <v>0.1140637893</v>
      </c>
      <c r="S16" s="200">
        <f>(S11-D11)/(S3-D3)</f>
        <v>0.1140637893</v>
      </c>
      <c r="T16" s="200">
        <f>(T11-D11)/(T3-D3)</f>
        <v>0.1140637893</v>
      </c>
      <c r="U16" s="200">
        <f>(U11-D11)/(U3-D3)</f>
        <v>0.1140637893</v>
      </c>
      <c r="V16" s="200">
        <f t="shared" ref="V16:AI16" si="7">(V11-D11)/(V3-D3)</f>
        <v>0.1140637893</v>
      </c>
      <c r="W16" s="200">
        <f t="shared" si="7"/>
        <v>0.1137997064</v>
      </c>
      <c r="X16" s="200">
        <f t="shared" si="7"/>
        <v>0.1136272594</v>
      </c>
      <c r="Y16" s="200">
        <f t="shared" si="7"/>
        <v>0.1135235376</v>
      </c>
      <c r="Z16" s="200">
        <f t="shared" si="7"/>
        <v>0.1134251969</v>
      </c>
      <c r="AA16" s="200">
        <f t="shared" si="7"/>
        <v>0.1133385808</v>
      </c>
      <c r="AB16" s="200">
        <f t="shared" si="7"/>
        <v>0.113209451</v>
      </c>
      <c r="AC16" s="200">
        <f t="shared" si="7"/>
        <v>0.1128656934</v>
      </c>
      <c r="AD16" s="200" t="str">
        <f t="shared" si="7"/>
        <v>#DIV/0!</v>
      </c>
      <c r="AE16" s="200" t="str">
        <f t="shared" si="7"/>
        <v>#DIV/0!</v>
      </c>
      <c r="AF16" s="200" t="str">
        <f t="shared" si="7"/>
        <v>#DIV/0!</v>
      </c>
      <c r="AG16" s="200" t="str">
        <f t="shared" si="7"/>
        <v>#DIV/0!</v>
      </c>
      <c r="AH16" s="200" t="str">
        <f t="shared" si="7"/>
        <v>#DIV/0!</v>
      </c>
      <c r="AI16" s="200" t="str">
        <f t="shared" si="7"/>
        <v>#DIV/0!</v>
      </c>
      <c r="AL16" s="202">
        <f>AL11/AL3</f>
        <v>0.04037830368</v>
      </c>
    </row>
    <row r="17">
      <c r="B17" s="120"/>
      <c r="C17" s="229" t="s">
        <v>160</v>
      </c>
      <c r="D17" s="112"/>
      <c r="E17" s="200">
        <f t="shared" ref="E17:AK17" si="8">(E11-D11)/(E3-D3)</f>
        <v>0.0377978636</v>
      </c>
      <c r="F17" s="200">
        <f t="shared" si="8"/>
        <v>0.0408347095</v>
      </c>
      <c r="G17" s="200">
        <f t="shared" si="8"/>
        <v>0.04937458855</v>
      </c>
      <c r="H17" s="200">
        <f t="shared" si="8"/>
        <v>0.02512722646</v>
      </c>
      <c r="I17" s="200">
        <f t="shared" si="8"/>
        <v>0.03790446841</v>
      </c>
      <c r="J17" s="200">
        <f t="shared" si="8"/>
        <v>0.04144568847</v>
      </c>
      <c r="K17" s="200">
        <f t="shared" si="8"/>
        <v>0.04265744344</v>
      </c>
      <c r="L17" s="200">
        <f t="shared" si="8"/>
        <v>0.1128656934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  <c r="AJ17" s="200">
        <f t="shared" si="8"/>
        <v>0.1128656934</v>
      </c>
      <c r="AK17" s="200">
        <f t="shared" si="8"/>
        <v>0.04037830368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7" width="7.5"/>
    <col customWidth="1" hidden="1" min="38" max="38" width="6.25"/>
  </cols>
  <sheetData>
    <row r="1" ht="26.25" customHeight="1"/>
    <row r="2">
      <c r="B2" s="184" t="s">
        <v>163</v>
      </c>
      <c r="C2" s="185"/>
      <c r="D2" s="205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AI3" si="1">D4+D5+D6</f>
        <v>3732.728</v>
      </c>
      <c r="E3" s="192">
        <f t="shared" si="1"/>
        <v>3748.613</v>
      </c>
      <c r="F3" s="192">
        <f t="shared" si="1"/>
        <v>3764.847</v>
      </c>
      <c r="G3" s="192">
        <f t="shared" si="1"/>
        <v>3779.309</v>
      </c>
      <c r="H3" s="192">
        <f t="shared" si="1"/>
        <v>3783.224</v>
      </c>
      <c r="I3" s="192">
        <f t="shared" si="1"/>
        <v>3795.552</v>
      </c>
      <c r="J3" s="192">
        <f t="shared" si="1"/>
        <v>3810.134</v>
      </c>
      <c r="K3" s="192">
        <f t="shared" si="1"/>
        <v>3845.73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3845.73</v>
      </c>
      <c r="AK3" s="193">
        <f t="shared" ref="AK3:AK12" si="3">D3</f>
        <v>3732.728</v>
      </c>
      <c r="AL3" s="193">
        <f t="shared" ref="AL3:AL12" si="4">AJ3-AK3</f>
        <v>113.002</v>
      </c>
    </row>
    <row r="4">
      <c r="B4" s="120"/>
      <c r="C4" s="190" t="s">
        <v>120</v>
      </c>
      <c r="D4" s="191">
        <v>1743.148</v>
      </c>
      <c r="E4" s="210">
        <v>1751.597</v>
      </c>
      <c r="F4" s="210">
        <v>1760.739</v>
      </c>
      <c r="G4" s="192">
        <v>1769.417</v>
      </c>
      <c r="H4" s="192">
        <v>1771.135</v>
      </c>
      <c r="I4" s="192">
        <v>1777.766</v>
      </c>
      <c r="J4" s="192">
        <v>1785.46</v>
      </c>
      <c r="K4" s="192">
        <v>1805.939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210"/>
      <c r="AJ4" s="193">
        <f t="shared" si="2"/>
        <v>1805.939</v>
      </c>
      <c r="AK4" s="193">
        <f t="shared" si="3"/>
        <v>1743.148</v>
      </c>
      <c r="AL4" s="193">
        <f t="shared" si="4"/>
        <v>62.791</v>
      </c>
    </row>
    <row r="5">
      <c r="B5" s="120"/>
      <c r="C5" s="190" t="s">
        <v>121</v>
      </c>
      <c r="D5" s="191">
        <v>982.761</v>
      </c>
      <c r="E5" s="210">
        <v>987.581</v>
      </c>
      <c r="F5" s="179">
        <v>993.051</v>
      </c>
      <c r="G5" s="192">
        <v>997.143</v>
      </c>
      <c r="H5" s="192">
        <v>997.695</v>
      </c>
      <c r="I5" s="192">
        <v>1001.239</v>
      </c>
      <c r="J5" s="192">
        <v>1006.186</v>
      </c>
      <c r="K5" s="192">
        <v>1017.284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1017.284</v>
      </c>
      <c r="AK5" s="193">
        <f t="shared" si="3"/>
        <v>982.761</v>
      </c>
      <c r="AL5" s="193">
        <f t="shared" si="4"/>
        <v>34.523</v>
      </c>
    </row>
    <row r="6">
      <c r="B6" s="120"/>
      <c r="C6" s="190" t="s">
        <v>122</v>
      </c>
      <c r="D6" s="191">
        <v>1006.819</v>
      </c>
      <c r="E6" s="210">
        <v>1009.435</v>
      </c>
      <c r="F6" s="179">
        <v>1011.057</v>
      </c>
      <c r="G6" s="192">
        <v>1012.749</v>
      </c>
      <c r="H6" s="192">
        <v>1014.394</v>
      </c>
      <c r="I6" s="192">
        <v>1016.547</v>
      </c>
      <c r="J6" s="192">
        <v>1018.488</v>
      </c>
      <c r="K6" s="192">
        <v>1022.507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1022.507</v>
      </c>
      <c r="AK6" s="193">
        <f t="shared" si="3"/>
        <v>1006.819</v>
      </c>
      <c r="AL6" s="193">
        <f t="shared" si="4"/>
        <v>15.688</v>
      </c>
    </row>
    <row r="7">
      <c r="B7" s="120"/>
      <c r="C7" s="190" t="s">
        <v>123</v>
      </c>
      <c r="D7" s="191"/>
      <c r="E7" s="210"/>
      <c r="F7" s="179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210"/>
      <c r="F8" s="179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210"/>
      <c r="F9" s="179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210"/>
      <c r="F10" s="179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970.23</v>
      </c>
      <c r="E11" s="210">
        <v>971.088</v>
      </c>
      <c r="F11" s="179">
        <v>971.923</v>
      </c>
      <c r="G11" s="192">
        <v>972.588</v>
      </c>
      <c r="H11" s="192">
        <v>972.752</v>
      </c>
      <c r="I11" s="192">
        <v>973.44</v>
      </c>
      <c r="J11" s="192">
        <v>974.01</v>
      </c>
      <c r="K11" s="192">
        <v>975.33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975.33</v>
      </c>
      <c r="AK11" s="193">
        <f t="shared" si="3"/>
        <v>970.23</v>
      </c>
      <c r="AL11" s="193">
        <f t="shared" si="4"/>
        <v>5.1</v>
      </c>
    </row>
    <row r="12">
      <c r="B12" s="120"/>
      <c r="C12" s="190" t="s">
        <v>128</v>
      </c>
      <c r="D12" s="191">
        <v>630.383</v>
      </c>
      <c r="E12" s="210">
        <v>630.745</v>
      </c>
      <c r="F12" s="179">
        <v>631.12</v>
      </c>
      <c r="G12" s="192">
        <v>631.421</v>
      </c>
      <c r="H12" s="192">
        <v>631.507</v>
      </c>
      <c r="I12" s="192">
        <v>631.859</v>
      </c>
      <c r="J12" s="192">
        <v>632.129</v>
      </c>
      <c r="K12" s="192">
        <v>632.716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632.716</v>
      </c>
      <c r="AK12" s="193">
        <f t="shared" si="3"/>
        <v>630.383</v>
      </c>
      <c r="AL12" s="193">
        <f t="shared" si="4"/>
        <v>2.333</v>
      </c>
    </row>
    <row r="13">
      <c r="B13" s="120"/>
      <c r="C13" s="185"/>
      <c r="D13" s="224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0.02278879446</v>
      </c>
      <c r="F14" s="200">
        <f t="shared" si="5"/>
        <v>0.02294591986</v>
      </c>
      <c r="G14" s="200">
        <f t="shared" si="5"/>
        <v>0.02228376377</v>
      </c>
      <c r="H14" s="200">
        <f t="shared" si="5"/>
        <v>0.02225918885</v>
      </c>
      <c r="I14" s="200">
        <f t="shared" si="5"/>
        <v>0.02349420604</v>
      </c>
      <c r="J14" s="200">
        <f t="shared" si="5"/>
        <v>0.02255639098</v>
      </c>
      <c r="K14" s="200">
        <f t="shared" si="5"/>
        <v>0.02064565229</v>
      </c>
      <c r="L14" s="200">
        <f t="shared" si="5"/>
        <v>0.168879972</v>
      </c>
      <c r="M14" s="200">
        <f t="shared" si="5"/>
        <v>0.168879972</v>
      </c>
      <c r="N14" s="200">
        <f t="shared" si="5"/>
        <v>0.168879972</v>
      </c>
      <c r="O14" s="200">
        <f t="shared" si="5"/>
        <v>0.168879972</v>
      </c>
      <c r="P14" s="200">
        <f t="shared" si="5"/>
        <v>0.168879972</v>
      </c>
      <c r="Q14" s="200">
        <f t="shared" si="5"/>
        <v>0.168879972</v>
      </c>
      <c r="R14" s="200">
        <f t="shared" si="5"/>
        <v>0.168879972</v>
      </c>
      <c r="S14" s="200">
        <f t="shared" si="5"/>
        <v>0.168879972</v>
      </c>
      <c r="T14" s="200">
        <f t="shared" si="5"/>
        <v>0.168879972</v>
      </c>
      <c r="U14" s="200">
        <f t="shared" si="5"/>
        <v>0.168879972</v>
      </c>
      <c r="V14" s="200">
        <f t="shared" si="5"/>
        <v>0.168879972</v>
      </c>
      <c r="W14" s="200">
        <f t="shared" si="5"/>
        <v>0.168879972</v>
      </c>
      <c r="X14" s="200">
        <f t="shared" si="5"/>
        <v>0.168879972</v>
      </c>
      <c r="Y14" s="200">
        <f t="shared" si="5"/>
        <v>0.168879972</v>
      </c>
      <c r="Z14" s="200">
        <f t="shared" si="5"/>
        <v>0.168879972</v>
      </c>
      <c r="AA14" s="200">
        <f t="shared" si="5"/>
        <v>0.168879972</v>
      </c>
      <c r="AB14" s="200">
        <f t="shared" si="5"/>
        <v>0.168879972</v>
      </c>
      <c r="AC14" s="200">
        <f t="shared" si="5"/>
        <v>0.168879972</v>
      </c>
      <c r="AD14" s="200">
        <f t="shared" si="5"/>
        <v>0.168879972</v>
      </c>
      <c r="AE14" s="200">
        <f t="shared" si="5"/>
        <v>0.168879972</v>
      </c>
      <c r="AF14" s="200">
        <f t="shared" si="5"/>
        <v>0.168879972</v>
      </c>
      <c r="AG14" s="200">
        <f t="shared" si="5"/>
        <v>0.168879972</v>
      </c>
      <c r="AH14" s="201">
        <f t="shared" si="5"/>
        <v>0.168879972</v>
      </c>
      <c r="AI14" s="201">
        <f t="shared" si="5"/>
        <v>0.168879972</v>
      </c>
      <c r="AL14" s="202">
        <f>AL12/AL3</f>
        <v>0.02064565229</v>
      </c>
    </row>
    <row r="15">
      <c r="B15" s="120"/>
      <c r="C15" s="229" t="s">
        <v>130</v>
      </c>
      <c r="D15" s="112"/>
      <c r="E15" s="200">
        <f t="shared" ref="E15:AI15" si="6">(E12-D12)/(E3-D3)</f>
        <v>0.02278879446</v>
      </c>
      <c r="F15" s="200">
        <f t="shared" si="6"/>
        <v>0.02309966736</v>
      </c>
      <c r="G15" s="200">
        <f t="shared" si="6"/>
        <v>0.02081316554</v>
      </c>
      <c r="H15" s="200">
        <f t="shared" si="6"/>
        <v>0.02196679438</v>
      </c>
      <c r="I15" s="200">
        <f t="shared" si="6"/>
        <v>0.02855288774</v>
      </c>
      <c r="J15" s="200">
        <f t="shared" si="6"/>
        <v>0.0185159786</v>
      </c>
      <c r="K15" s="200">
        <f t="shared" si="6"/>
        <v>0.01649061692</v>
      </c>
      <c r="L15" s="200">
        <f t="shared" si="6"/>
        <v>0.1645242906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0.05401322002</v>
      </c>
      <c r="F16" s="200">
        <f>(F11-D11)/(F3-D3)</f>
        <v>0.05271023382</v>
      </c>
      <c r="G16" s="200">
        <f>(G11-D11)/(G3-D3)</f>
        <v>0.05062149804</v>
      </c>
      <c r="H16" s="200">
        <f>(H11-D11)/(H3-D3)</f>
        <v>0.04994455006</v>
      </c>
      <c r="I16" s="200">
        <f>(I11-D11)/(I3-D3)</f>
        <v>0.05109512288</v>
      </c>
      <c r="J16" s="200">
        <f>(J11-D11)/(J3-D3)</f>
        <v>0.04883342377</v>
      </c>
      <c r="K16" s="200">
        <f>(K11-D11)/(K3-D3)</f>
        <v>0.04513194457</v>
      </c>
      <c r="L16" s="200">
        <f t="shared" ref="L16:M16" si="7">(L11-D11)/(L3-D3)</f>
        <v>0.2599251807</v>
      </c>
      <c r="M16" s="200">
        <f t="shared" si="7"/>
        <v>0.2590526149</v>
      </c>
      <c r="N16" s="200">
        <f>(N11-D11)/(N3-D3)</f>
        <v>0.2599251807</v>
      </c>
      <c r="O16" s="200">
        <f>(O11-D11)/(O3-D3)</f>
        <v>0.2599251807</v>
      </c>
      <c r="P16" s="200">
        <f>(P11-D11)/(P3-D3)</f>
        <v>0.2599251807</v>
      </c>
      <c r="Q16" s="200">
        <f>(Q11-D11)/(Q3-D3)</f>
        <v>0.2599251807</v>
      </c>
      <c r="R16" s="200">
        <f>(R11-D11)/(R3-D3)</f>
        <v>0.2599251807</v>
      </c>
      <c r="S16" s="200">
        <f>(S11-D11)/(S3-D3)</f>
        <v>0.2599251807</v>
      </c>
      <c r="T16" s="200">
        <f>(T11-D11)/(T3-D3)</f>
        <v>0.2599251807</v>
      </c>
      <c r="U16" s="200">
        <f>(U11-D11)/(U3-D3)</f>
        <v>0.2599251807</v>
      </c>
      <c r="V16" s="200">
        <f>(V11-D11)/(V3-D3)</f>
        <v>0.2599251807</v>
      </c>
      <c r="W16" s="200">
        <f>(W11-D11)/(W3-D3)</f>
        <v>0.2599251807</v>
      </c>
      <c r="X16" s="200">
        <f>(X11-D11)/(X3-D3)</f>
        <v>0.2599251807</v>
      </c>
      <c r="Y16" s="200">
        <f>(Y11-D11)/(Y3-D3)</f>
        <v>0.2599251807</v>
      </c>
      <c r="Z16" s="200">
        <f>(Z11-D11)/(Z3-D3)</f>
        <v>0.2599251807</v>
      </c>
      <c r="AA16" s="200">
        <f>(AA11-D11)/(AA3-D3)</f>
        <v>0.2599251807</v>
      </c>
      <c r="AB16" s="200">
        <f>(AB11-D11)/(AB3-D3)</f>
        <v>0.2599251807</v>
      </c>
      <c r="AC16" s="200">
        <f>(AC11-D11)/(AC3-D3)</f>
        <v>0.2599251807</v>
      </c>
      <c r="AD16" s="200">
        <f>(AD11-D11)/(AD3-D3)</f>
        <v>0.2599251807</v>
      </c>
      <c r="AE16" s="200">
        <f t="shared" ref="AE16:AI16" si="8">(AE11-D11)/(AE3-D3)</f>
        <v>0.2599251807</v>
      </c>
      <c r="AF16" s="200">
        <f t="shared" si="8"/>
        <v>0.2590526149</v>
      </c>
      <c r="AG16" s="200">
        <f t="shared" si="8"/>
        <v>0.25815737</v>
      </c>
      <c r="AH16" s="201">
        <f t="shared" si="8"/>
        <v>0.2573454565</v>
      </c>
      <c r="AI16" s="201">
        <f t="shared" si="8"/>
        <v>0.2571224966</v>
      </c>
      <c r="AL16" s="202">
        <f>AL11/AL3</f>
        <v>0.04513194457</v>
      </c>
    </row>
    <row r="17">
      <c r="B17" s="120"/>
      <c r="C17" s="229" t="s">
        <v>160</v>
      </c>
      <c r="D17" s="112"/>
      <c r="E17" s="200">
        <f t="shared" ref="E17:AI17" si="9">(E11-D11)/(E3-D3)</f>
        <v>0.05401322002</v>
      </c>
      <c r="F17" s="200">
        <f t="shared" si="9"/>
        <v>0.05143525933</v>
      </c>
      <c r="G17" s="200">
        <f t="shared" si="9"/>
        <v>0.04598257502</v>
      </c>
      <c r="H17" s="200">
        <f t="shared" si="9"/>
        <v>0.04189016603</v>
      </c>
      <c r="I17" s="200">
        <f t="shared" si="9"/>
        <v>0.05580791694</v>
      </c>
      <c r="J17" s="200">
        <f t="shared" si="9"/>
        <v>0.03908928816</v>
      </c>
      <c r="K17" s="200">
        <f t="shared" si="9"/>
        <v>0.03708281829</v>
      </c>
      <c r="L17" s="200">
        <f t="shared" si="9"/>
        <v>0.2536137482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1" t="str">
        <f t="shared" si="9"/>
        <v>#DIV/0!</v>
      </c>
      <c r="AI17" s="201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480314960629921" footer="0.0" header="0.0" left="0.7086614173228347" right="0.7086614173228347" top="0.7480314960629921"/>
  <pageSetup paperSize="9" scale="50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8.88"/>
    <col customWidth="1" hidden="1" min="36" max="37" width="7.5"/>
    <col customWidth="1" hidden="1" min="38" max="38" width="6.25"/>
  </cols>
  <sheetData>
    <row r="1" ht="26.25" customHeight="1">
      <c r="X1" s="183"/>
      <c r="Y1" s="183"/>
      <c r="AA1" s="183"/>
      <c r="AB1" s="183"/>
      <c r="AC1" s="183"/>
    </row>
    <row r="2">
      <c r="B2" s="184" t="s">
        <v>164</v>
      </c>
      <c r="C2" s="185"/>
      <c r="D2" s="205" t="s">
        <v>118</v>
      </c>
      <c r="E2" s="187">
        <v>44136.0</v>
      </c>
      <c r="F2" s="187">
        <v>44138.0</v>
      </c>
      <c r="G2" s="187">
        <v>44139.0</v>
      </c>
      <c r="H2" s="187">
        <v>44140.0</v>
      </c>
      <c r="I2" s="187">
        <v>44142.0</v>
      </c>
      <c r="J2" s="187">
        <v>44144.0</v>
      </c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AI3" si="1">D4+D5+D6</f>
        <v>3110.556</v>
      </c>
      <c r="E3" s="192">
        <f t="shared" si="1"/>
        <v>3132.357</v>
      </c>
      <c r="F3" s="192">
        <f t="shared" si="1"/>
        <v>3156.274</v>
      </c>
      <c r="G3" s="192">
        <f t="shared" si="1"/>
        <v>3175.898</v>
      </c>
      <c r="H3" s="192">
        <f t="shared" si="1"/>
        <v>3179.008</v>
      </c>
      <c r="I3" s="192">
        <f t="shared" si="1"/>
        <v>3208.218</v>
      </c>
      <c r="J3" s="192">
        <f t="shared" si="1"/>
        <v>3255.242</v>
      </c>
      <c r="K3" s="192">
        <f t="shared" si="1"/>
        <v>0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3255.242</v>
      </c>
      <c r="AK3" s="193">
        <f t="shared" ref="AK3:AK12" si="3">D3</f>
        <v>3110.556</v>
      </c>
      <c r="AL3" s="193">
        <f t="shared" ref="AL3:AL12" si="4">AJ3-AK3</f>
        <v>144.686</v>
      </c>
    </row>
    <row r="4">
      <c r="B4" s="120"/>
      <c r="C4" s="190" t="s">
        <v>120</v>
      </c>
      <c r="D4" s="191">
        <v>1418.517</v>
      </c>
      <c r="E4" s="192">
        <v>1429.844</v>
      </c>
      <c r="F4" s="192">
        <v>1440.632</v>
      </c>
      <c r="G4" s="192">
        <v>1450.66</v>
      </c>
      <c r="H4" s="192">
        <v>1452.566</v>
      </c>
      <c r="I4" s="192">
        <v>1466.873</v>
      </c>
      <c r="J4" s="192">
        <v>1490.971</v>
      </c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2"/>
        <v>1490.971</v>
      </c>
      <c r="AK4" s="193">
        <f t="shared" si="3"/>
        <v>1418.517</v>
      </c>
      <c r="AL4" s="193">
        <f t="shared" si="4"/>
        <v>72.454</v>
      </c>
    </row>
    <row r="5">
      <c r="B5" s="120"/>
      <c r="C5" s="190" t="s">
        <v>121</v>
      </c>
      <c r="D5" s="191">
        <v>867.11</v>
      </c>
      <c r="E5" s="192">
        <v>873.807</v>
      </c>
      <c r="F5" s="192">
        <v>879.744</v>
      </c>
      <c r="G5" s="192">
        <v>885.675</v>
      </c>
      <c r="H5" s="192">
        <v>886.261</v>
      </c>
      <c r="I5" s="192">
        <v>895.947</v>
      </c>
      <c r="J5" s="192">
        <v>910.233</v>
      </c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910.233</v>
      </c>
      <c r="AK5" s="193">
        <f t="shared" si="3"/>
        <v>867.11</v>
      </c>
      <c r="AL5" s="193">
        <f t="shared" si="4"/>
        <v>43.123</v>
      </c>
    </row>
    <row r="6">
      <c r="B6" s="120"/>
      <c r="C6" s="190" t="s">
        <v>122</v>
      </c>
      <c r="D6" s="191">
        <v>824.929</v>
      </c>
      <c r="E6" s="192">
        <v>828.706</v>
      </c>
      <c r="F6" s="192">
        <v>835.898</v>
      </c>
      <c r="G6" s="192">
        <v>839.563</v>
      </c>
      <c r="H6" s="192">
        <v>840.181</v>
      </c>
      <c r="I6" s="192">
        <v>845.398</v>
      </c>
      <c r="J6" s="192">
        <v>854.038</v>
      </c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854.038</v>
      </c>
      <c r="AK6" s="193">
        <f t="shared" si="3"/>
        <v>824.929</v>
      </c>
      <c r="AL6" s="193">
        <f t="shared" si="4"/>
        <v>29.109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839.364</v>
      </c>
      <c r="E11" s="192">
        <v>839.968</v>
      </c>
      <c r="F11" s="192">
        <v>840.78</v>
      </c>
      <c r="G11" s="192">
        <v>841.43</v>
      </c>
      <c r="H11" s="192">
        <v>841.532</v>
      </c>
      <c r="I11" s="192">
        <v>842.495</v>
      </c>
      <c r="J11" s="192">
        <v>843.588</v>
      </c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843.588</v>
      </c>
      <c r="AK11" s="193">
        <f t="shared" si="3"/>
        <v>839.364</v>
      </c>
      <c r="AL11" s="193">
        <f t="shared" si="4"/>
        <v>4.224</v>
      </c>
    </row>
    <row r="12">
      <c r="B12" s="120"/>
      <c r="C12" s="190" t="s">
        <v>128</v>
      </c>
      <c r="D12" s="191">
        <v>512.892</v>
      </c>
      <c r="E12" s="192">
        <v>515.092</v>
      </c>
      <c r="F12" s="192">
        <v>515.679</v>
      </c>
      <c r="G12" s="192">
        <v>519.906</v>
      </c>
      <c r="H12" s="192">
        <v>520.137</v>
      </c>
      <c r="I12" s="192">
        <v>523.356</v>
      </c>
      <c r="J12" s="192">
        <v>528.167</v>
      </c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528.167</v>
      </c>
      <c r="AK12" s="193">
        <f t="shared" si="3"/>
        <v>512.892</v>
      </c>
      <c r="AL12" s="193">
        <f t="shared" si="4"/>
        <v>15.275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213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0.1009128022</v>
      </c>
      <c r="F14" s="200">
        <f t="shared" si="5"/>
        <v>0.06096067195</v>
      </c>
      <c r="G14" s="200">
        <f t="shared" si="5"/>
        <v>0.1073429035</v>
      </c>
      <c r="H14" s="200">
        <f t="shared" si="5"/>
        <v>0.105840589</v>
      </c>
      <c r="I14" s="200">
        <f t="shared" si="5"/>
        <v>0.1071450513</v>
      </c>
      <c r="J14" s="200">
        <f t="shared" si="5"/>
        <v>0.1055734487</v>
      </c>
      <c r="K14" s="200">
        <f t="shared" si="5"/>
        <v>0.1648875635</v>
      </c>
      <c r="L14" s="200">
        <f t="shared" si="5"/>
        <v>0.1648875635</v>
      </c>
      <c r="M14" s="200">
        <f t="shared" si="5"/>
        <v>0.1648875635</v>
      </c>
      <c r="N14" s="200">
        <f t="shared" si="5"/>
        <v>0.1648875635</v>
      </c>
      <c r="O14" s="200">
        <f t="shared" si="5"/>
        <v>0.1648875635</v>
      </c>
      <c r="P14" s="200">
        <f t="shared" si="5"/>
        <v>0.1648875635</v>
      </c>
      <c r="Q14" s="200">
        <f t="shared" si="5"/>
        <v>0.1648875635</v>
      </c>
      <c r="R14" s="200">
        <f t="shared" si="5"/>
        <v>0.1648875635</v>
      </c>
      <c r="S14" s="200">
        <f t="shared" si="5"/>
        <v>0.1648875635</v>
      </c>
      <c r="T14" s="200">
        <f t="shared" si="5"/>
        <v>0.1648875635</v>
      </c>
      <c r="U14" s="200">
        <f t="shared" si="5"/>
        <v>0.1648875635</v>
      </c>
      <c r="V14" s="200">
        <f t="shared" si="5"/>
        <v>0.1648875635</v>
      </c>
      <c r="W14" s="200">
        <f t="shared" si="5"/>
        <v>0.1648875635</v>
      </c>
      <c r="X14" s="200">
        <f t="shared" si="5"/>
        <v>0.1648875635</v>
      </c>
      <c r="Y14" s="200">
        <f t="shared" si="5"/>
        <v>0.1648875635</v>
      </c>
      <c r="Z14" s="200">
        <f t="shared" si="5"/>
        <v>0.1648875635</v>
      </c>
      <c r="AA14" s="200">
        <f t="shared" si="5"/>
        <v>0.1648875635</v>
      </c>
      <c r="AB14" s="200">
        <f t="shared" si="5"/>
        <v>0.1648875635</v>
      </c>
      <c r="AC14" s="200">
        <f t="shared" si="5"/>
        <v>0.1648875635</v>
      </c>
      <c r="AD14" s="200">
        <f t="shared" si="5"/>
        <v>0.1648875635</v>
      </c>
      <c r="AE14" s="200">
        <f t="shared" si="5"/>
        <v>0.1648875635</v>
      </c>
      <c r="AF14" s="200">
        <f t="shared" si="5"/>
        <v>0.1648875635</v>
      </c>
      <c r="AG14" s="200">
        <f t="shared" si="5"/>
        <v>0.1648875635</v>
      </c>
      <c r="AH14" s="201">
        <f t="shared" si="5"/>
        <v>0.1648875635</v>
      </c>
      <c r="AI14" s="201">
        <f t="shared" si="5"/>
        <v>0.1648875635</v>
      </c>
      <c r="AL14" s="202">
        <f>AL12/AL3</f>
        <v>0.1055734487</v>
      </c>
    </row>
    <row r="15">
      <c r="B15" s="120"/>
      <c r="C15" s="229" t="s">
        <v>130</v>
      </c>
      <c r="D15" s="112"/>
      <c r="E15" s="200">
        <f t="shared" ref="E15:AI15" si="6">(E12-D12)/(E3-D3)</f>
        <v>0.1009128022</v>
      </c>
      <c r="F15" s="200">
        <f t="shared" si="6"/>
        <v>0.02454321194</v>
      </c>
      <c r="G15" s="200">
        <f t="shared" si="6"/>
        <v>0.2153995108</v>
      </c>
      <c r="H15" s="200">
        <f t="shared" si="6"/>
        <v>0.07427652733</v>
      </c>
      <c r="I15" s="200">
        <f t="shared" si="6"/>
        <v>0.1102019856</v>
      </c>
      <c r="J15" s="200">
        <f t="shared" si="6"/>
        <v>0.102309459</v>
      </c>
      <c r="K15" s="200">
        <f t="shared" si="6"/>
        <v>0.1622512243</v>
      </c>
      <c r="L15" s="200" t="str">
        <f t="shared" si="6"/>
        <v>#DIV/0!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0.02770515114</v>
      </c>
      <c r="F16" s="200">
        <f>(F11-D11)/(F3-D3)</f>
        <v>0.03097248349</v>
      </c>
      <c r="G16" s="200">
        <f>(G11-D11)/(G3-D3)</f>
        <v>0.03161825472</v>
      </c>
      <c r="H16" s="200">
        <f>(H11-D11)/(H3-D3)</f>
        <v>0.03167182843</v>
      </c>
      <c r="I16" s="200">
        <f>(I11-D11)/(I3-D3)</f>
        <v>0.03205955233</v>
      </c>
      <c r="J16" s="200">
        <f>(J11-D11)/(J3-D3)</f>
        <v>0.02919425515</v>
      </c>
      <c r="K16" s="200">
        <f>(K11-D11)/(K3-D3)</f>
        <v>0.2698437193</v>
      </c>
      <c r="L16" s="200">
        <f>(L11-D11)/(L3-D3)</f>
        <v>0.2698437193</v>
      </c>
      <c r="M16" s="200">
        <f>(M11-D11)/(M3-D3)</f>
        <v>0.2698437193</v>
      </c>
      <c r="N16" s="200">
        <f>(N11-D11)/(N3-D3)</f>
        <v>0.2698437193</v>
      </c>
      <c r="O16" s="200">
        <f>(O11-D11)/(O3-D3)</f>
        <v>0.2698437193</v>
      </c>
      <c r="P16" s="200">
        <f>(P11-D11)/(P3-D3)</f>
        <v>0.2698437193</v>
      </c>
      <c r="Q16" s="200">
        <f>(Q11-D11)/(Q3-D3)</f>
        <v>0.2698437193</v>
      </c>
      <c r="R16" s="200">
        <f>(R11-D11)/(R3-D3)</f>
        <v>0.2698437193</v>
      </c>
      <c r="S16" s="200">
        <f>(S11-D11)/(S3-D3)</f>
        <v>0.2698437193</v>
      </c>
      <c r="T16" s="200">
        <f>(T11-D11)/(T3-D3)</f>
        <v>0.2698437193</v>
      </c>
      <c r="U16" s="200">
        <f>(U11-D11)/(U3-D3)</f>
        <v>0.2698437193</v>
      </c>
      <c r="V16" s="200">
        <f>(V11-D11)/(V3-D3)</f>
        <v>0.2698437193</v>
      </c>
      <c r="W16" s="200">
        <f>(W11-D11)/(W3-D3)</f>
        <v>0.2698437193</v>
      </c>
      <c r="X16" s="200">
        <f>(X11-D11)/(X3-D3)</f>
        <v>0.2698437193</v>
      </c>
      <c r="Y16" s="200">
        <f>(Y11-D11)/(Y3-D3)</f>
        <v>0.2698437193</v>
      </c>
      <c r="Z16" s="200">
        <f>(Z11-D11)/(Z3-D3)</f>
        <v>0.2698437193</v>
      </c>
      <c r="AA16" s="200">
        <f>(AA11-D11)/(AA3-D3)</f>
        <v>0.2698437193</v>
      </c>
      <c r="AB16" s="200">
        <f>(AB11-D11)/(AB3-D3)</f>
        <v>0.2698437193</v>
      </c>
      <c r="AC16" s="200">
        <f>(AC11-D11)/(AC3-D3)</f>
        <v>0.2698437193</v>
      </c>
      <c r="AD16" s="200">
        <f>(AD11-D11)/(AD3-D3)</f>
        <v>0.2698437193</v>
      </c>
      <c r="AE16" s="200">
        <f t="shared" ref="AE16:AI16" si="7">(AE11-D11)/(AE3-D3)</f>
        <v>0.2698437193</v>
      </c>
      <c r="AF16" s="200">
        <f t="shared" si="7"/>
        <v>0.2681584506</v>
      </c>
      <c r="AG16" s="200">
        <f t="shared" si="7"/>
        <v>0.266383717</v>
      </c>
      <c r="AH16" s="201">
        <f t="shared" si="7"/>
        <v>0.2649423879</v>
      </c>
      <c r="AI16" s="201">
        <f t="shared" si="7"/>
        <v>0.2647152823</v>
      </c>
      <c r="AL16" s="202">
        <f>AL11/AL3</f>
        <v>0.02919425515</v>
      </c>
    </row>
    <row r="17">
      <c r="B17" s="120"/>
      <c r="C17" s="229" t="s">
        <v>160</v>
      </c>
      <c r="D17" s="112"/>
      <c r="E17" s="200">
        <f t="shared" ref="E17:AI17" si="8">(E11-D11)/(E3-D3)</f>
        <v>0.02770515114</v>
      </c>
      <c r="F17" s="200">
        <f t="shared" si="8"/>
        <v>0.03395074633</v>
      </c>
      <c r="G17" s="200">
        <f t="shared" si="8"/>
        <v>0.03312270689</v>
      </c>
      <c r="H17" s="200">
        <f t="shared" si="8"/>
        <v>0.03279742765</v>
      </c>
      <c r="I17" s="200">
        <f t="shared" si="8"/>
        <v>0.03296816159</v>
      </c>
      <c r="J17" s="200">
        <f t="shared" si="8"/>
        <v>0.02324345015</v>
      </c>
      <c r="K17" s="200">
        <f t="shared" si="8"/>
        <v>0.2591475534</v>
      </c>
      <c r="L17" s="200" t="str">
        <f t="shared" si="8"/>
        <v>#DIV/0!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9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93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93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93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9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9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9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9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9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2.13"/>
    <col customWidth="1" min="5" max="34" width="9.38"/>
    <col customWidth="1" min="35" max="35" width="11.88"/>
    <col customWidth="1" hidden="1" min="36" max="36" width="9.38"/>
    <col customWidth="1" hidden="1" min="37" max="37" width="11.0"/>
    <col customWidth="1" hidden="1" min="38" max="38" width="8.5"/>
  </cols>
  <sheetData>
    <row r="1" ht="26.25" customHeight="1">
      <c r="D1" s="207"/>
    </row>
    <row r="2">
      <c r="B2" s="184" t="s">
        <v>146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209">
        <f t="shared" ref="D3:AI3" si="1">D4+D5+D6</f>
        <v>3257.532</v>
      </c>
      <c r="E3" s="192">
        <f t="shared" si="1"/>
        <v>3270.201</v>
      </c>
      <c r="F3" s="192">
        <f t="shared" si="1"/>
        <v>3282.907</v>
      </c>
      <c r="G3" s="192">
        <f t="shared" si="1"/>
        <v>3295.995</v>
      </c>
      <c r="H3" s="192">
        <f t="shared" si="1"/>
        <v>3298.965</v>
      </c>
      <c r="I3" s="192">
        <f t="shared" si="1"/>
        <v>3305.678</v>
      </c>
      <c r="J3" s="192">
        <f t="shared" si="1"/>
        <v>3318.924</v>
      </c>
      <c r="K3" s="192">
        <f t="shared" si="1"/>
        <v>3348.891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3348.891</v>
      </c>
      <c r="AK3" s="193">
        <f t="shared" ref="AK3:AK12" si="3">D3</f>
        <v>3257.532</v>
      </c>
      <c r="AL3" s="193">
        <f t="shared" ref="AL3:AL12" si="4">AJ3-AK3</f>
        <v>91.359</v>
      </c>
    </row>
    <row r="4">
      <c r="B4" s="120"/>
      <c r="C4" s="190" t="s">
        <v>120</v>
      </c>
      <c r="D4" s="209">
        <v>1343.312</v>
      </c>
      <c r="E4" s="179">
        <v>1349.319</v>
      </c>
      <c r="F4" s="192">
        <v>1354.855</v>
      </c>
      <c r="G4" s="192">
        <v>1360.964</v>
      </c>
      <c r="H4" s="192">
        <v>1362.163</v>
      </c>
      <c r="I4" s="192">
        <v>1365.097</v>
      </c>
      <c r="J4" s="192">
        <v>1371.774</v>
      </c>
      <c r="K4" s="192">
        <v>1386.513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2"/>
        <v>1386.513</v>
      </c>
      <c r="AK4" s="193">
        <f t="shared" si="3"/>
        <v>1343.312</v>
      </c>
      <c r="AL4" s="193">
        <f t="shared" si="4"/>
        <v>43.201</v>
      </c>
    </row>
    <row r="5">
      <c r="B5" s="120"/>
      <c r="C5" s="190" t="s">
        <v>121</v>
      </c>
      <c r="D5" s="209">
        <v>830.078</v>
      </c>
      <c r="E5" s="179">
        <v>834.188</v>
      </c>
      <c r="F5" s="192">
        <v>838.605</v>
      </c>
      <c r="G5" s="192">
        <v>842.669</v>
      </c>
      <c r="H5" s="192">
        <v>843.056</v>
      </c>
      <c r="I5" s="192">
        <v>845.381</v>
      </c>
      <c r="J5" s="192">
        <v>849.675</v>
      </c>
      <c r="K5" s="192">
        <v>859.145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859.145</v>
      </c>
      <c r="AK5" s="193">
        <f t="shared" si="3"/>
        <v>830.078</v>
      </c>
      <c r="AL5" s="193">
        <f t="shared" si="4"/>
        <v>29.067</v>
      </c>
    </row>
    <row r="6">
      <c r="B6" s="120"/>
      <c r="C6" s="190" t="s">
        <v>122</v>
      </c>
      <c r="D6" s="209">
        <v>1084.142</v>
      </c>
      <c r="E6" s="179">
        <v>1086.694</v>
      </c>
      <c r="F6" s="192">
        <v>1089.447</v>
      </c>
      <c r="G6" s="192">
        <v>1092.362</v>
      </c>
      <c r="H6" s="192">
        <v>1093.746</v>
      </c>
      <c r="I6" s="192">
        <v>1095.2</v>
      </c>
      <c r="J6" s="192">
        <v>1097.475</v>
      </c>
      <c r="K6" s="192">
        <v>1103.233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1103.233</v>
      </c>
      <c r="AK6" s="193">
        <f t="shared" si="3"/>
        <v>1084.142</v>
      </c>
      <c r="AL6" s="193">
        <f t="shared" si="4"/>
        <v>19.091</v>
      </c>
    </row>
    <row r="7">
      <c r="B7" s="120"/>
      <c r="C7" s="190" t="s">
        <v>123</v>
      </c>
      <c r="D7" s="209"/>
      <c r="E7" s="179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209"/>
      <c r="E8" s="179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209"/>
      <c r="E9" s="179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209"/>
      <c r="E10" s="179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209">
        <v>590.872</v>
      </c>
      <c r="E11" s="179">
        <v>592.185</v>
      </c>
      <c r="F11" s="217">
        <v>593.421</v>
      </c>
      <c r="G11" s="192">
        <v>594.66</v>
      </c>
      <c r="H11" s="192">
        <v>594.855</v>
      </c>
      <c r="I11" s="192">
        <v>595.255</v>
      </c>
      <c r="J11" s="192">
        <v>596.208</v>
      </c>
      <c r="K11" s="192">
        <v>598.504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598.504</v>
      </c>
      <c r="AK11" s="193">
        <f t="shared" si="3"/>
        <v>590.872</v>
      </c>
      <c r="AL11" s="193">
        <f t="shared" si="4"/>
        <v>7.632</v>
      </c>
    </row>
    <row r="12">
      <c r="B12" s="120"/>
      <c r="C12" s="190" t="s">
        <v>128</v>
      </c>
      <c r="D12" s="209">
        <v>1078.936</v>
      </c>
      <c r="E12" s="179">
        <v>1079.466</v>
      </c>
      <c r="F12" s="192">
        <v>1080.015</v>
      </c>
      <c r="G12" s="192">
        <v>1080.549</v>
      </c>
      <c r="H12" s="192">
        <v>1080.659</v>
      </c>
      <c r="I12" s="192">
        <v>1080.889</v>
      </c>
      <c r="J12" s="192">
        <v>1081.222</v>
      </c>
      <c r="K12" s="192">
        <v>1081.881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1081.881</v>
      </c>
      <c r="AK12" s="193">
        <f t="shared" si="3"/>
        <v>1078.936</v>
      </c>
      <c r="AL12" s="193">
        <f t="shared" si="4"/>
        <v>2.945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0.04183439893</v>
      </c>
      <c r="F14" s="200">
        <f t="shared" si="5"/>
        <v>0.04252216749</v>
      </c>
      <c r="G14" s="200">
        <f t="shared" si="5"/>
        <v>0.04193640642</v>
      </c>
      <c r="H14" s="200">
        <f t="shared" si="5"/>
        <v>0.04158520986</v>
      </c>
      <c r="I14" s="200">
        <f t="shared" si="5"/>
        <v>0.04056411748</v>
      </c>
      <c r="J14" s="200">
        <f t="shared" si="5"/>
        <v>0.03723612197</v>
      </c>
      <c r="K14" s="200">
        <f t="shared" si="5"/>
        <v>0.03223546668</v>
      </c>
      <c r="L14" s="200">
        <f t="shared" si="5"/>
        <v>0.3312127095</v>
      </c>
      <c r="M14" s="200">
        <f t="shared" si="5"/>
        <v>0.3312127095</v>
      </c>
      <c r="N14" s="200">
        <f t="shared" si="5"/>
        <v>0.3312127095</v>
      </c>
      <c r="O14" s="200">
        <f t="shared" si="5"/>
        <v>0.3312127095</v>
      </c>
      <c r="P14" s="200">
        <f t="shared" si="5"/>
        <v>0.3312127095</v>
      </c>
      <c r="Q14" s="200">
        <f t="shared" si="5"/>
        <v>0.3312127095</v>
      </c>
      <c r="R14" s="200">
        <f t="shared" si="5"/>
        <v>0.3312127095</v>
      </c>
      <c r="S14" s="200">
        <f t="shared" si="5"/>
        <v>0.3312127095</v>
      </c>
      <c r="T14" s="200">
        <f t="shared" si="5"/>
        <v>0.3312127095</v>
      </c>
      <c r="U14" s="200">
        <f t="shared" si="5"/>
        <v>0.3312127095</v>
      </c>
      <c r="V14" s="200">
        <f t="shared" si="5"/>
        <v>0.3312127095</v>
      </c>
      <c r="W14" s="200">
        <f t="shared" si="5"/>
        <v>0.3312127095</v>
      </c>
      <c r="X14" s="200">
        <f t="shared" si="5"/>
        <v>0.3312127095</v>
      </c>
      <c r="Y14" s="200">
        <f t="shared" si="5"/>
        <v>0.3312127095</v>
      </c>
      <c r="Z14" s="200">
        <f t="shared" si="5"/>
        <v>0.3312127095</v>
      </c>
      <c r="AA14" s="200">
        <f t="shared" si="5"/>
        <v>0.3312127095</v>
      </c>
      <c r="AB14" s="200">
        <f t="shared" si="5"/>
        <v>0.3312127095</v>
      </c>
      <c r="AC14" s="200">
        <f t="shared" si="5"/>
        <v>0.3312127095</v>
      </c>
      <c r="AD14" s="200">
        <f t="shared" si="5"/>
        <v>0.3312127095</v>
      </c>
      <c r="AE14" s="200">
        <f t="shared" si="5"/>
        <v>0.3312127095</v>
      </c>
      <c r="AF14" s="200">
        <f t="shared" si="5"/>
        <v>0.3312127095</v>
      </c>
      <c r="AG14" s="200">
        <f t="shared" si="5"/>
        <v>0.3312127095</v>
      </c>
      <c r="AH14" s="201">
        <f t="shared" si="5"/>
        <v>0.3312127095</v>
      </c>
      <c r="AI14" s="201">
        <f t="shared" si="5"/>
        <v>0.3312127095</v>
      </c>
      <c r="AL14" s="202">
        <f>AL12/AL3</f>
        <v>0.03223546668</v>
      </c>
    </row>
    <row r="15">
      <c r="B15" s="120"/>
      <c r="C15" s="229" t="s">
        <v>130</v>
      </c>
      <c r="D15" s="112"/>
      <c r="E15" s="200">
        <f t="shared" ref="E15:AI15" si="6">(E12-D12)/(E3-D3)</f>
        <v>0.04183439893</v>
      </c>
      <c r="F15" s="200">
        <f t="shared" si="6"/>
        <v>0.04320793326</v>
      </c>
      <c r="G15" s="200">
        <f t="shared" si="6"/>
        <v>0.0408007335</v>
      </c>
      <c r="H15" s="200">
        <f t="shared" si="6"/>
        <v>0.03703703704</v>
      </c>
      <c r="I15" s="200">
        <f t="shared" si="6"/>
        <v>0.03426187993</v>
      </c>
      <c r="J15" s="200">
        <f t="shared" si="6"/>
        <v>0.0251396648</v>
      </c>
      <c r="K15" s="200">
        <f t="shared" si="6"/>
        <v>0.02199085661</v>
      </c>
      <c r="L15" s="200">
        <f t="shared" si="6"/>
        <v>0.3230564984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0.1036388034</v>
      </c>
      <c r="F16" s="200">
        <f>(F11-D11)/(F3-D3)</f>
        <v>0.100453202</v>
      </c>
      <c r="G16" s="200">
        <f>(G11-D11)/(G3-D3)</f>
        <v>0.0984842576</v>
      </c>
      <c r="H16" s="200">
        <f>(H11-D11)/(H3-D3)</f>
        <v>0.09613110323</v>
      </c>
      <c r="I16" s="200">
        <f>(I11-D11)/(I3-D3)</f>
        <v>0.09103560005</v>
      </c>
      <c r="J16" s="200">
        <f>(J11-D11)/(J3-D3)</f>
        <v>0.08691686213</v>
      </c>
      <c r="K16" s="200">
        <f>(K11-D11)/(K3-D3)</f>
        <v>0.08353856763</v>
      </c>
      <c r="L16" s="200">
        <f>(L11-D11)/(L3-D3)</f>
        <v>0.1813863993</v>
      </c>
      <c r="M16" s="200">
        <f>(M11-D11)/(M3-D3)</f>
        <v>0.1813863993</v>
      </c>
      <c r="N16" s="200">
        <f>(N11-D11)/(N3-D3)</f>
        <v>0.1813863993</v>
      </c>
      <c r="O16" s="200">
        <f>(O11-D11)/(O3-D3)</f>
        <v>0.1813863993</v>
      </c>
      <c r="P16" s="200">
        <f>(P11-D11)/(P3-D3)</f>
        <v>0.1813863993</v>
      </c>
      <c r="Q16" s="200">
        <f>(Q11-D11)/(Q3-D3)</f>
        <v>0.1813863993</v>
      </c>
      <c r="R16" s="200">
        <f>(R11-D11)/(R3-D3)</f>
        <v>0.1813863993</v>
      </c>
      <c r="S16" s="200">
        <f>(S11-D11)/(S3-D3)</f>
        <v>0.1813863993</v>
      </c>
      <c r="T16" s="200">
        <f>(T11-D11)/(T3-D3)</f>
        <v>0.1813863993</v>
      </c>
      <c r="U16" s="200">
        <f>(U11-D11)/(U3-D3)</f>
        <v>0.1813863993</v>
      </c>
      <c r="V16" s="200">
        <f>(V11-D11)/(V3-D3)</f>
        <v>0.1813863993</v>
      </c>
      <c r="W16" s="200">
        <f>(W11-D11)/(W3-D3)</f>
        <v>0.1813863993</v>
      </c>
      <c r="X16" s="200">
        <f>(X11-D11)/(X3-D3)</f>
        <v>0.1813863993</v>
      </c>
      <c r="Y16" s="200">
        <f>(Y11-D11)/(Y3-D3)</f>
        <v>0.1813863993</v>
      </c>
      <c r="Z16" s="200">
        <f>(Z11-D11)/(Z3-D3)</f>
        <v>0.1813863993</v>
      </c>
      <c r="AA16" s="200">
        <f>(AA11-D11)/(AA3-D3)</f>
        <v>0.1813863993</v>
      </c>
      <c r="AB16" s="200">
        <f>(AB11-D11)/(AB3-D3)</f>
        <v>0.1813863993</v>
      </c>
      <c r="AC16" s="200">
        <f>(AC11-D11)/(AC3-D3)</f>
        <v>0.1813863993</v>
      </c>
      <c r="AD16" s="200">
        <f>(AD11-D11)/(AD3-D3)</f>
        <v>0.1813863993</v>
      </c>
      <c r="AE16" s="200">
        <f t="shared" ref="AE16:AI16" si="7">(AE11-D11)/(AE3-D3)</f>
        <v>0.1813863993</v>
      </c>
      <c r="AF16" s="200">
        <f t="shared" si="7"/>
        <v>0.1810851994</v>
      </c>
      <c r="AG16" s="200">
        <f t="shared" si="7"/>
        <v>0.1807608318</v>
      </c>
      <c r="AH16" s="201">
        <f t="shared" si="7"/>
        <v>0.180418963</v>
      </c>
      <c r="AI16" s="201">
        <f t="shared" si="7"/>
        <v>0.1803156445</v>
      </c>
      <c r="AL16" s="202">
        <f>AL11/AL3</f>
        <v>0.08353856763</v>
      </c>
    </row>
    <row r="17">
      <c r="B17" s="120"/>
      <c r="C17" s="229" t="s">
        <v>160</v>
      </c>
      <c r="D17" s="112"/>
      <c r="E17" s="200">
        <f t="shared" ref="E17:AI17" si="8">(E11-D11)/(E3-D3)</f>
        <v>0.1036388034</v>
      </c>
      <c r="F17" s="200">
        <f t="shared" si="8"/>
        <v>0.09727687707</v>
      </c>
      <c r="G17" s="200">
        <f t="shared" si="8"/>
        <v>0.09466687042</v>
      </c>
      <c r="H17" s="200">
        <f t="shared" si="8"/>
        <v>0.06565656566</v>
      </c>
      <c r="I17" s="200">
        <f t="shared" si="8"/>
        <v>0.05958587815</v>
      </c>
      <c r="J17" s="200">
        <f t="shared" si="8"/>
        <v>0.07194624792</v>
      </c>
      <c r="K17" s="200">
        <f t="shared" si="8"/>
        <v>0.07661761271</v>
      </c>
      <c r="L17" s="200">
        <f t="shared" si="8"/>
        <v>0.1787170738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 ht="10.5" customHeight="1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 hidden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93">
        <f t="shared" ref="AB20:AG20" si="9">AB3-AA3</f>
        <v>0</v>
      </c>
      <c r="AC20" s="193">
        <f t="shared" si="9"/>
        <v>0</v>
      </c>
      <c r="AD20" s="193">
        <f t="shared" si="9"/>
        <v>0</v>
      </c>
      <c r="AE20" s="193">
        <f t="shared" si="9"/>
        <v>0</v>
      </c>
      <c r="AF20" s="193">
        <f t="shared" si="9"/>
        <v>0</v>
      </c>
      <c r="AG20" s="193">
        <f t="shared" si="9"/>
        <v>0</v>
      </c>
      <c r="AH20" s="141"/>
    </row>
    <row r="21" ht="15.75" hidden="1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93">
        <f t="shared" ref="AB21:AG21" si="10">AB11-AA11</f>
        <v>0</v>
      </c>
      <c r="AC21" s="193">
        <f t="shared" si="10"/>
        <v>0</v>
      </c>
      <c r="AD21" s="193">
        <f t="shared" si="10"/>
        <v>0</v>
      </c>
      <c r="AE21" s="193">
        <f t="shared" si="10"/>
        <v>0</v>
      </c>
      <c r="AF21" s="193">
        <f t="shared" si="10"/>
        <v>0</v>
      </c>
      <c r="AG21" s="193">
        <f t="shared" si="10"/>
        <v>0</v>
      </c>
      <c r="AH21" s="141"/>
    </row>
    <row r="22" ht="15.75" hidden="1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93">
        <f t="shared" ref="AB22:AG22" si="11">AB12-AA12</f>
        <v>0</v>
      </c>
      <c r="AC22" s="193">
        <f t="shared" si="11"/>
        <v>0</v>
      </c>
      <c r="AD22" s="193">
        <f t="shared" si="11"/>
        <v>0</v>
      </c>
      <c r="AE22" s="193">
        <f t="shared" si="11"/>
        <v>0</v>
      </c>
      <c r="AF22" s="193">
        <f t="shared" si="11"/>
        <v>0</v>
      </c>
      <c r="AG22" s="193">
        <f t="shared" si="11"/>
        <v>0</v>
      </c>
      <c r="AH22" s="141"/>
      <c r="AJ22" s="193"/>
      <c r="AK22" s="193"/>
      <c r="AL22" s="193"/>
    </row>
    <row r="23" ht="15.75" hidden="1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hidden="1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12.38"/>
    <col customWidth="1" hidden="1" min="36" max="37" width="8.38"/>
    <col customWidth="1" hidden="1" min="38" max="38" width="9.5"/>
    <col customWidth="1" hidden="1" min="39" max="39" width="8.0"/>
  </cols>
  <sheetData>
    <row r="1" ht="26.25" customHeight="1"/>
    <row r="2">
      <c r="B2" s="184" t="s">
        <v>165</v>
      </c>
      <c r="C2" s="185"/>
      <c r="D2" s="205" t="s">
        <v>118</v>
      </c>
      <c r="E2" s="187">
        <v>44136.0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43617.0</v>
      </c>
      <c r="AK2" s="187">
        <v>43618.0</v>
      </c>
      <c r="AL2" s="187">
        <v>43619.0</v>
      </c>
      <c r="AM2" s="187">
        <v>43620.0</v>
      </c>
    </row>
    <row r="3">
      <c r="B3" s="120"/>
      <c r="C3" s="190" t="s">
        <v>119</v>
      </c>
      <c r="D3" s="191">
        <f t="shared" ref="D3:H3" si="1">D4+D5+D6</f>
        <v>14561.31</v>
      </c>
      <c r="E3" s="192">
        <f t="shared" si="1"/>
        <v>14561.311</v>
      </c>
      <c r="F3" s="192">
        <f t="shared" si="1"/>
        <v>14572.8</v>
      </c>
      <c r="G3" s="192">
        <f t="shared" si="1"/>
        <v>14598.132</v>
      </c>
      <c r="H3" s="192">
        <f t="shared" si="1"/>
        <v>14630.56</v>
      </c>
      <c r="I3" s="192">
        <v>14636.805</v>
      </c>
      <c r="J3" s="192">
        <f t="shared" ref="J3:AI3" si="2">J4+J5+J6</f>
        <v>14646.595</v>
      </c>
      <c r="K3" s="192">
        <f t="shared" si="2"/>
        <v>14663.887</v>
      </c>
      <c r="L3" s="192">
        <f t="shared" si="2"/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14663.887</v>
      </c>
      <c r="AK3" s="193">
        <f t="shared" ref="AK3:AK12" si="4">D3</f>
        <v>14561.31</v>
      </c>
      <c r="AL3" s="193">
        <f t="shared" ref="AL3:AL12" si="5">AJ3-AK3</f>
        <v>102.577</v>
      </c>
    </row>
    <row r="4">
      <c r="B4" s="120"/>
      <c r="C4" s="190" t="s">
        <v>120</v>
      </c>
      <c r="D4" s="191">
        <v>7502.719</v>
      </c>
      <c r="E4" s="192">
        <v>7502.719</v>
      </c>
      <c r="F4" s="192">
        <v>7510.653</v>
      </c>
      <c r="G4" s="192">
        <v>7529.514</v>
      </c>
      <c r="H4" s="192">
        <v>7549.241</v>
      </c>
      <c r="I4" s="192"/>
      <c r="J4" s="192">
        <v>7562.52</v>
      </c>
      <c r="K4" s="192">
        <v>7578.958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192"/>
      <c r="AJ4" s="193">
        <f t="shared" si="3"/>
        <v>7578.958</v>
      </c>
      <c r="AK4" s="193">
        <f t="shared" si="4"/>
        <v>7502.719</v>
      </c>
      <c r="AL4" s="193">
        <f t="shared" si="5"/>
        <v>76.239</v>
      </c>
    </row>
    <row r="5">
      <c r="B5" s="120"/>
      <c r="C5" s="190" t="s">
        <v>121</v>
      </c>
      <c r="D5" s="191">
        <v>3087.104</v>
      </c>
      <c r="E5" s="192">
        <v>3087.105</v>
      </c>
      <c r="F5" s="192">
        <v>3090.644</v>
      </c>
      <c r="G5" s="192">
        <v>3097.087</v>
      </c>
      <c r="H5" s="192">
        <v>3108.464</v>
      </c>
      <c r="I5" s="192"/>
      <c r="J5" s="192">
        <v>3111.007</v>
      </c>
      <c r="K5" s="192">
        <v>3111.355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192"/>
      <c r="AJ5" s="193">
        <f t="shared" si="3"/>
        <v>3111.355</v>
      </c>
      <c r="AK5" s="193">
        <f t="shared" si="4"/>
        <v>3087.104</v>
      </c>
      <c r="AL5" s="193">
        <f t="shared" si="5"/>
        <v>24.251</v>
      </c>
    </row>
    <row r="6">
      <c r="B6" s="120"/>
      <c r="C6" s="190" t="s">
        <v>122</v>
      </c>
      <c r="D6" s="191">
        <v>3971.487</v>
      </c>
      <c r="E6" s="192">
        <v>3971.487</v>
      </c>
      <c r="F6" s="192">
        <v>3971.503</v>
      </c>
      <c r="G6" s="192">
        <v>3971.531</v>
      </c>
      <c r="H6" s="192">
        <v>3972.855</v>
      </c>
      <c r="I6" s="192"/>
      <c r="J6" s="192">
        <v>3973.068</v>
      </c>
      <c r="K6" s="192">
        <v>3973.574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192"/>
      <c r="AJ6" s="193">
        <f t="shared" si="3"/>
        <v>3973.574</v>
      </c>
      <c r="AK6" s="193">
        <f t="shared" si="4"/>
        <v>3971.487</v>
      </c>
      <c r="AL6" s="193">
        <f t="shared" si="5"/>
        <v>2.087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192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192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192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192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191">
        <v>7406.2</v>
      </c>
      <c r="E11" s="192">
        <v>7406.2</v>
      </c>
      <c r="F11" s="192">
        <v>7406.306</v>
      </c>
      <c r="G11" s="192">
        <v>7406.478</v>
      </c>
      <c r="H11" s="192">
        <v>7406.759</v>
      </c>
      <c r="I11" s="192">
        <v>7406.846</v>
      </c>
      <c r="J11" s="192">
        <v>7406.912</v>
      </c>
      <c r="K11" s="192">
        <v>7407.148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192"/>
      <c r="AJ11" s="193">
        <f t="shared" si="3"/>
        <v>7407.148</v>
      </c>
      <c r="AK11" s="193">
        <f t="shared" si="4"/>
        <v>7406.2</v>
      </c>
      <c r="AL11" s="193">
        <f t="shared" si="5"/>
        <v>0.948</v>
      </c>
    </row>
    <row r="12">
      <c r="B12" s="120"/>
      <c r="C12" s="190" t="s">
        <v>128</v>
      </c>
      <c r="D12" s="191">
        <v>42.984</v>
      </c>
      <c r="E12" s="192">
        <v>42.984</v>
      </c>
      <c r="F12" s="192">
        <v>43.688</v>
      </c>
      <c r="G12" s="192">
        <v>44.567</v>
      </c>
      <c r="H12" s="192">
        <v>45.588</v>
      </c>
      <c r="I12" s="192">
        <v>45.799</v>
      </c>
      <c r="J12" s="192">
        <v>46.215</v>
      </c>
      <c r="K12" s="192">
        <v>47.082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192"/>
      <c r="AJ12" s="193">
        <f t="shared" si="3"/>
        <v>47.082</v>
      </c>
      <c r="AK12" s="193">
        <f t="shared" si="4"/>
        <v>42.984</v>
      </c>
      <c r="AL12" s="193">
        <f t="shared" si="5"/>
        <v>4.098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213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6">(E12-$D$12)/(E3-$D$3)</f>
        <v>0</v>
      </c>
      <c r="F14" s="200">
        <f t="shared" si="6"/>
        <v>0.06127067015</v>
      </c>
      <c r="G14" s="200">
        <f t="shared" si="6"/>
        <v>0.04299060344</v>
      </c>
      <c r="H14" s="200">
        <f t="shared" si="6"/>
        <v>0.03760288809</v>
      </c>
      <c r="I14" s="200">
        <f t="shared" si="6"/>
        <v>0.03728723757</v>
      </c>
      <c r="J14" s="200">
        <f t="shared" si="6"/>
        <v>0.0378847394</v>
      </c>
      <c r="K14" s="200">
        <f t="shared" si="6"/>
        <v>0.03995047623</v>
      </c>
      <c r="L14" s="200">
        <f t="shared" si="6"/>
        <v>0.002951932209</v>
      </c>
      <c r="M14" s="200">
        <f t="shared" si="6"/>
        <v>0.002951932209</v>
      </c>
      <c r="N14" s="200">
        <f t="shared" si="6"/>
        <v>0.002951932209</v>
      </c>
      <c r="O14" s="200">
        <f t="shared" si="6"/>
        <v>0.002951932209</v>
      </c>
      <c r="P14" s="200">
        <f t="shared" si="6"/>
        <v>0.002951932209</v>
      </c>
      <c r="Q14" s="200">
        <f t="shared" si="6"/>
        <v>0.002951932209</v>
      </c>
      <c r="R14" s="200">
        <f t="shared" si="6"/>
        <v>0.002951932209</v>
      </c>
      <c r="S14" s="200">
        <f t="shared" si="6"/>
        <v>0.002951932209</v>
      </c>
      <c r="T14" s="200">
        <f t="shared" si="6"/>
        <v>0.002951932209</v>
      </c>
      <c r="U14" s="200">
        <f t="shared" si="6"/>
        <v>0.002951932209</v>
      </c>
      <c r="V14" s="200">
        <f t="shared" si="6"/>
        <v>0.002951932209</v>
      </c>
      <c r="W14" s="200">
        <f t="shared" si="6"/>
        <v>0.002951932209</v>
      </c>
      <c r="X14" s="200">
        <f t="shared" si="6"/>
        <v>0.002951932209</v>
      </c>
      <c r="Y14" s="200">
        <f t="shared" si="6"/>
        <v>0.002951932209</v>
      </c>
      <c r="Z14" s="200">
        <f t="shared" si="6"/>
        <v>0.002951932209</v>
      </c>
      <c r="AA14" s="200">
        <f t="shared" si="6"/>
        <v>0.002951932209</v>
      </c>
      <c r="AB14" s="200">
        <f t="shared" si="6"/>
        <v>0.002951932209</v>
      </c>
      <c r="AC14" s="200">
        <f t="shared" si="6"/>
        <v>0.002951932209</v>
      </c>
      <c r="AD14" s="200">
        <f t="shared" si="6"/>
        <v>0.002951932209</v>
      </c>
      <c r="AE14" s="200">
        <f t="shared" si="6"/>
        <v>0.002951932209</v>
      </c>
      <c r="AF14" s="200">
        <f t="shared" si="6"/>
        <v>0.002951932209</v>
      </c>
      <c r="AG14" s="200">
        <f t="shared" si="6"/>
        <v>0.002951932209</v>
      </c>
      <c r="AH14" s="200">
        <f t="shared" si="6"/>
        <v>0.002951932209</v>
      </c>
      <c r="AI14" s="200">
        <f t="shared" si="6"/>
        <v>0.002951932209</v>
      </c>
      <c r="AL14" s="202">
        <f>AL12/AL3</f>
        <v>0.03995047623</v>
      </c>
    </row>
    <row r="15">
      <c r="B15" s="120"/>
      <c r="C15" s="229" t="s">
        <v>130</v>
      </c>
      <c r="D15" s="112"/>
      <c r="E15" s="200">
        <f t="shared" ref="E15:AI15" si="7">(E12-D12)/(E3-D3)</f>
        <v>0</v>
      </c>
      <c r="F15" s="200">
        <f t="shared" si="7"/>
        <v>0.06127600313</v>
      </c>
      <c r="G15" s="200">
        <f t="shared" si="7"/>
        <v>0.03469919469</v>
      </c>
      <c r="H15" s="200">
        <f t="shared" si="7"/>
        <v>0.0314851363</v>
      </c>
      <c r="I15" s="200">
        <f t="shared" si="7"/>
        <v>0.03378702962</v>
      </c>
      <c r="J15" s="200">
        <f t="shared" si="7"/>
        <v>0.04249233912</v>
      </c>
      <c r="K15" s="200">
        <f t="shared" si="7"/>
        <v>0.05013879251</v>
      </c>
      <c r="L15" s="200">
        <f t="shared" si="7"/>
        <v>0.003210744873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>(E11-D11)/(E3-D3)</f>
        <v>0</v>
      </c>
      <c r="F16" s="200">
        <f>(F11-D11)/(F3-D3)</f>
        <v>0.009225413403</v>
      </c>
      <c r="G16" s="200">
        <f>(G11-D11)/(G3-D3)</f>
        <v>0.007549834338</v>
      </c>
      <c r="H16" s="200">
        <f>(H11-D11)/(H3-D3)</f>
        <v>0.008072202166</v>
      </c>
      <c r="I16" s="200">
        <f>(I11-D11)/(I3-D3)</f>
        <v>0.00855685807</v>
      </c>
      <c r="J16" s="200">
        <f>(J11-D11)/(J3-D3)</f>
        <v>0.00834847863</v>
      </c>
      <c r="K16" s="200">
        <f>(K11-D11)/(K3-D3)</f>
        <v>0.009241837839</v>
      </c>
      <c r="L16" s="200">
        <f>(L11-D11)/(L3-D3)</f>
        <v>0.5086218204</v>
      </c>
      <c r="M16" s="200">
        <f>(M11-D11)/(M3-D3)</f>
        <v>0.5086218204</v>
      </c>
      <c r="N16" s="200">
        <f>(N11-D11)/(N3-D3)</f>
        <v>0.5086218204</v>
      </c>
      <c r="O16" s="200">
        <f>(O11-D11)/(O3-D3)</f>
        <v>0.5086218204</v>
      </c>
      <c r="P16" s="200">
        <f>(P11-D11)/(P3-D3)</f>
        <v>0.5086218204</v>
      </c>
      <c r="Q16" s="200">
        <f>(Q11-D11)/(Q3-D3)</f>
        <v>0.5086218204</v>
      </c>
      <c r="R16" s="200">
        <f>(R11-D11)/(R3-D3)</f>
        <v>0.5086218204</v>
      </c>
      <c r="S16" s="200">
        <f>(S11-D11)/(S3-D3)</f>
        <v>0.5086218204</v>
      </c>
      <c r="T16" s="200">
        <f>(T11-D11)/(T3-D3)</f>
        <v>0.5086218204</v>
      </c>
      <c r="U16" s="200">
        <f>(U11-D11)/(U3-D3)</f>
        <v>0.5086218204</v>
      </c>
      <c r="V16" s="200">
        <f>(V11-D11)/(V3-D3)</f>
        <v>0.5086218204</v>
      </c>
      <c r="W16" s="200">
        <f>(W11-D11)/(W3-D3)</f>
        <v>0.5086218204</v>
      </c>
      <c r="X16" s="200">
        <f>(X11-D11)/(X3-D3)</f>
        <v>0.5086218204</v>
      </c>
      <c r="Y16" s="200">
        <f>(Y11-D11)/(Y3-D3)</f>
        <v>0.5086218204</v>
      </c>
      <c r="Z16" s="200">
        <f>(Z11-D11)/(Z3-D3)</f>
        <v>0.5086218204</v>
      </c>
      <c r="AA16" s="200">
        <f>(AA11-D11)/(AA3-D3)</f>
        <v>0.5086218204</v>
      </c>
      <c r="AB16" s="200">
        <f>(AB11-D11)/(AB3-D3)</f>
        <v>0.5086218204</v>
      </c>
      <c r="AC16" s="200">
        <f>(AC11-D11)/(AC3-D3)</f>
        <v>0.5086218204</v>
      </c>
      <c r="AD16" s="200">
        <f>(AD11-D11)/(AD3-D3)</f>
        <v>0.5086218204</v>
      </c>
      <c r="AE16" s="200">
        <f>(AE11-D11)/(AE3-D3)</f>
        <v>0.5086218204</v>
      </c>
      <c r="AF16" s="200">
        <f>(AF11-D11)/(AF3-D3)</f>
        <v>0.5086218204</v>
      </c>
      <c r="AG16" s="200">
        <f>(AG11-D11)/(AG3-D3)</f>
        <v>0.5086218204</v>
      </c>
      <c r="AH16" s="200" t="str">
        <f t="shared" ref="AH16:AI16" si="8">(AH11-AD11)/(AH3-AD3)</f>
        <v>#DIV/0!</v>
      </c>
      <c r="AI16" s="200" t="str">
        <f t="shared" si="8"/>
        <v>#DIV/0!</v>
      </c>
      <c r="AL16" s="202">
        <f>AL11/AL3</f>
        <v>0.009241837839</v>
      </c>
    </row>
    <row r="17">
      <c r="B17" s="120"/>
      <c r="C17" s="229" t="s">
        <v>160</v>
      </c>
      <c r="D17" s="112"/>
      <c r="E17" s="200">
        <f t="shared" ref="E17:AI17" si="9">(E11-D11)/(E3-D3)</f>
        <v>0</v>
      </c>
      <c r="F17" s="200">
        <f t="shared" si="9"/>
        <v>0.009226216381</v>
      </c>
      <c r="G17" s="200">
        <f t="shared" si="9"/>
        <v>0.006789831044</v>
      </c>
      <c r="H17" s="200">
        <f t="shared" si="9"/>
        <v>0.008665350931</v>
      </c>
      <c r="I17" s="200">
        <f t="shared" si="9"/>
        <v>0.01393114492</v>
      </c>
      <c r="J17" s="200">
        <f t="shared" si="9"/>
        <v>0.006741573034</v>
      </c>
      <c r="K17" s="200">
        <f t="shared" si="9"/>
        <v>0.01364792968</v>
      </c>
      <c r="L17" s="200">
        <f t="shared" si="9"/>
        <v>0.5051285515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J21" s="193"/>
      <c r="AK21" s="193"/>
      <c r="AL21" s="193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L24" s="202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</row>
    <row r="26" ht="15.75" customHeight="1">
      <c r="AJ26" s="193"/>
      <c r="AL26" s="202"/>
    </row>
    <row r="27" ht="15.75" customHeight="1">
      <c r="AJ27" s="19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75"/>
    <col customWidth="1" min="5" max="34" width="9.38"/>
    <col customWidth="1" min="35" max="35" width="10.75"/>
    <col customWidth="1" hidden="1" min="36" max="38" width="8.88"/>
  </cols>
  <sheetData>
    <row r="1" ht="26.25" customHeight="1">
      <c r="D1" s="207"/>
    </row>
    <row r="2">
      <c r="B2" s="184" t="s">
        <v>166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7189.624</v>
      </c>
      <c r="E3" s="192">
        <f t="shared" si="1"/>
        <v>7217.853</v>
      </c>
      <c r="F3" s="192">
        <f t="shared" si="1"/>
        <v>7241.644</v>
      </c>
      <c r="G3" s="192">
        <f t="shared" si="1"/>
        <v>7264.133</v>
      </c>
      <c r="H3" s="192">
        <f t="shared" si="1"/>
        <v>7266.795</v>
      </c>
      <c r="I3" s="192">
        <f t="shared" si="1"/>
        <v>7279.783</v>
      </c>
      <c r="J3" s="192">
        <f t="shared" si="1"/>
        <v>7303.421</v>
      </c>
      <c r="K3" s="192">
        <f t="shared" si="1"/>
        <v>7374.197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MAX(E3:AI3)</f>
        <v>7374.197</v>
      </c>
      <c r="AK3" s="193">
        <f>D3</f>
        <v>7189.624</v>
      </c>
      <c r="AL3" s="193">
        <f t="shared" ref="AL3:AL12" si="3">AJ3-AK3</f>
        <v>184.573</v>
      </c>
    </row>
    <row r="4">
      <c r="B4" s="120"/>
      <c r="C4" s="190" t="s">
        <v>120</v>
      </c>
      <c r="D4" s="191">
        <v>3443.602</v>
      </c>
      <c r="E4" s="179">
        <v>3457.341</v>
      </c>
      <c r="F4" s="192">
        <v>3469.354</v>
      </c>
      <c r="G4" s="192">
        <v>3481.37</v>
      </c>
      <c r="H4" s="192">
        <v>3482.252</v>
      </c>
      <c r="I4" s="192">
        <v>3488.58</v>
      </c>
      <c r="J4" s="192">
        <v>3499.937</v>
      </c>
      <c r="K4" s="192">
        <v>3534.791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2"/>
        <v>3534.791</v>
      </c>
      <c r="AK4" s="193">
        <f t="shared" ref="AK4:AK12" si="4">E4</f>
        <v>3457.341</v>
      </c>
      <c r="AL4" s="193">
        <f t="shared" si="3"/>
        <v>77.45</v>
      </c>
    </row>
    <row r="5">
      <c r="B5" s="120"/>
      <c r="C5" s="190" t="s">
        <v>121</v>
      </c>
      <c r="D5" s="191">
        <v>1818.081</v>
      </c>
      <c r="E5" s="179">
        <v>1825.621</v>
      </c>
      <c r="F5" s="192">
        <v>1831.752</v>
      </c>
      <c r="G5" s="192">
        <v>1838.941</v>
      </c>
      <c r="H5" s="192">
        <v>1839.409</v>
      </c>
      <c r="I5" s="192">
        <v>1843.296</v>
      </c>
      <c r="J5" s="192">
        <v>1851.105</v>
      </c>
      <c r="K5" s="192">
        <v>1868.565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193">
        <f t="shared" si="2"/>
        <v>1868.565</v>
      </c>
      <c r="AK5" s="193">
        <f t="shared" si="4"/>
        <v>1825.621</v>
      </c>
      <c r="AL5" s="193">
        <f t="shared" si="3"/>
        <v>42.944</v>
      </c>
    </row>
    <row r="6">
      <c r="B6" s="120"/>
      <c r="C6" s="190" t="s">
        <v>122</v>
      </c>
      <c r="D6" s="191">
        <v>1927.941</v>
      </c>
      <c r="E6" s="179">
        <v>1934.891</v>
      </c>
      <c r="F6" s="192">
        <v>1940.538</v>
      </c>
      <c r="G6" s="192">
        <v>1943.822</v>
      </c>
      <c r="H6" s="192">
        <v>1945.134</v>
      </c>
      <c r="I6" s="192">
        <v>1947.907</v>
      </c>
      <c r="J6" s="192">
        <v>1952.379</v>
      </c>
      <c r="K6" s="192">
        <v>1970.841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1970.841</v>
      </c>
      <c r="AK6" s="193">
        <f t="shared" si="4"/>
        <v>1934.891</v>
      </c>
      <c r="AL6" s="193">
        <f t="shared" si="3"/>
        <v>35.95</v>
      </c>
    </row>
    <row r="7">
      <c r="B7" s="120"/>
      <c r="C7" s="190" t="s">
        <v>123</v>
      </c>
      <c r="D7" s="191"/>
      <c r="E7" s="179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4"/>
        <v/>
      </c>
      <c r="AL7" s="193">
        <f t="shared" si="3"/>
        <v>0</v>
      </c>
    </row>
    <row r="8">
      <c r="B8" s="120"/>
      <c r="C8" s="190" t="s">
        <v>124</v>
      </c>
      <c r="D8" s="191"/>
      <c r="E8" s="179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4"/>
        <v/>
      </c>
      <c r="AL8" s="193">
        <f t="shared" si="3"/>
        <v>0</v>
      </c>
    </row>
    <row r="9">
      <c r="B9" s="120"/>
      <c r="C9" s="190" t="s">
        <v>125</v>
      </c>
      <c r="D9" s="191"/>
      <c r="E9" s="179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4"/>
        <v/>
      </c>
      <c r="AL9" s="193">
        <f t="shared" si="3"/>
        <v>0</v>
      </c>
    </row>
    <row r="10">
      <c r="B10" s="120"/>
      <c r="C10" s="190" t="s">
        <v>126</v>
      </c>
      <c r="D10" s="191"/>
      <c r="E10" s="179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4"/>
        <v/>
      </c>
      <c r="AL10" s="193">
        <f t="shared" si="3"/>
        <v>0</v>
      </c>
    </row>
    <row r="11">
      <c r="B11" s="120"/>
      <c r="C11" s="190" t="s">
        <v>127</v>
      </c>
      <c r="D11" s="191">
        <v>2386.23</v>
      </c>
      <c r="E11" s="179">
        <v>2389.18</v>
      </c>
      <c r="F11" s="192">
        <v>2391.114</v>
      </c>
      <c r="G11" s="192">
        <v>2393.143</v>
      </c>
      <c r="H11" s="192">
        <v>2393.295</v>
      </c>
      <c r="I11" s="192">
        <v>2394.26</v>
      </c>
      <c r="J11" s="192">
        <v>2397.091</v>
      </c>
      <c r="K11" s="192">
        <v>2407.474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2407.474</v>
      </c>
      <c r="AK11" s="193">
        <f t="shared" si="4"/>
        <v>2389.18</v>
      </c>
      <c r="AL11" s="193">
        <f t="shared" si="3"/>
        <v>18.294</v>
      </c>
    </row>
    <row r="12">
      <c r="B12" s="120"/>
      <c r="C12" s="190" t="s">
        <v>128</v>
      </c>
      <c r="D12" s="191">
        <v>1698.741</v>
      </c>
      <c r="E12" s="179">
        <v>1699.187</v>
      </c>
      <c r="F12" s="192">
        <v>1699.784</v>
      </c>
      <c r="G12" s="192">
        <v>1700.167</v>
      </c>
      <c r="H12" s="192">
        <v>1700.194</v>
      </c>
      <c r="I12" s="192">
        <v>1700.642</v>
      </c>
      <c r="J12" s="192">
        <v>1700.939</v>
      </c>
      <c r="K12" s="192">
        <v>1701.542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1701.542</v>
      </c>
      <c r="AK12" s="193">
        <f t="shared" si="4"/>
        <v>1699.187</v>
      </c>
      <c r="AL12" s="193">
        <f t="shared" si="3"/>
        <v>2.355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0.01579935527</v>
      </c>
      <c r="F14" s="200">
        <f t="shared" si="5"/>
        <v>0.02004998078</v>
      </c>
      <c r="G14" s="200">
        <f t="shared" si="5"/>
        <v>0.01913862755</v>
      </c>
      <c r="H14" s="200">
        <f t="shared" si="5"/>
        <v>0.01882831634</v>
      </c>
      <c r="I14" s="200">
        <f t="shared" si="5"/>
        <v>0.0210849721</v>
      </c>
      <c r="J14" s="200">
        <f t="shared" si="5"/>
        <v>0.01931509618</v>
      </c>
      <c r="K14" s="200">
        <f t="shared" si="5"/>
        <v>0.01517556739</v>
      </c>
      <c r="L14" s="200">
        <f t="shared" si="5"/>
        <v>0.2362767511</v>
      </c>
      <c r="M14" s="200">
        <f t="shared" si="5"/>
        <v>0.2362767511</v>
      </c>
      <c r="N14" s="200">
        <f t="shared" si="5"/>
        <v>0.2362767511</v>
      </c>
      <c r="O14" s="200">
        <f t="shared" si="5"/>
        <v>0.2362767511</v>
      </c>
      <c r="P14" s="200">
        <f t="shared" si="5"/>
        <v>0.2362767511</v>
      </c>
      <c r="Q14" s="200">
        <f t="shared" si="5"/>
        <v>0.2362767511</v>
      </c>
      <c r="R14" s="200">
        <f t="shared" si="5"/>
        <v>0.2362767511</v>
      </c>
      <c r="S14" s="200">
        <f t="shared" si="5"/>
        <v>0.2362767511</v>
      </c>
      <c r="T14" s="200">
        <f t="shared" si="5"/>
        <v>0.2362767511</v>
      </c>
      <c r="U14" s="200">
        <f t="shared" si="5"/>
        <v>0.2362767511</v>
      </c>
      <c r="V14" s="200">
        <f t="shared" si="5"/>
        <v>0.2362767511</v>
      </c>
      <c r="W14" s="200">
        <f t="shared" si="5"/>
        <v>0.2362767511</v>
      </c>
      <c r="X14" s="200">
        <f t="shared" si="5"/>
        <v>0.2362767511</v>
      </c>
      <c r="Y14" s="200">
        <f t="shared" si="5"/>
        <v>0.2362767511</v>
      </c>
      <c r="Z14" s="200">
        <f t="shared" si="5"/>
        <v>0.2362767511</v>
      </c>
      <c r="AA14" s="200">
        <f t="shared" si="5"/>
        <v>0.2362767511</v>
      </c>
      <c r="AB14" s="200">
        <f t="shared" si="5"/>
        <v>0.2362767511</v>
      </c>
      <c r="AC14" s="200">
        <f t="shared" si="5"/>
        <v>0.2362767511</v>
      </c>
      <c r="AD14" s="200">
        <f t="shared" si="5"/>
        <v>0.2362767511</v>
      </c>
      <c r="AE14" s="200">
        <f t="shared" si="5"/>
        <v>0.2362767511</v>
      </c>
      <c r="AF14" s="200">
        <f t="shared" si="5"/>
        <v>0.2362767511</v>
      </c>
      <c r="AG14" s="200">
        <f t="shared" si="5"/>
        <v>0.2362767511</v>
      </c>
      <c r="AH14" s="201">
        <f t="shared" si="5"/>
        <v>0.2362767511</v>
      </c>
      <c r="AI14" s="201">
        <f t="shared" si="5"/>
        <v>0.2362767511</v>
      </c>
      <c r="AL14" s="202">
        <f>AL12/AL3</f>
        <v>0.01275917929</v>
      </c>
    </row>
    <row r="15">
      <c r="B15" s="120"/>
      <c r="C15" s="229" t="s">
        <v>130</v>
      </c>
      <c r="D15" s="112"/>
      <c r="E15" s="200">
        <f t="shared" ref="E15:AI15" si="6">(E12-D12)/(E3-D3)</f>
        <v>0.01579935527</v>
      </c>
      <c r="F15" s="200">
        <f t="shared" si="6"/>
        <v>0.02509352276</v>
      </c>
      <c r="G15" s="200">
        <f t="shared" si="6"/>
        <v>0.01703054827</v>
      </c>
      <c r="H15" s="200">
        <f t="shared" si="6"/>
        <v>0.01014274981</v>
      </c>
      <c r="I15" s="200">
        <f t="shared" si="6"/>
        <v>0.0344933785</v>
      </c>
      <c r="J15" s="200">
        <f t="shared" si="6"/>
        <v>0.01256451476</v>
      </c>
      <c r="K15" s="200">
        <f t="shared" si="6"/>
        <v>0.008519837233</v>
      </c>
      <c r="L15" s="200">
        <f t="shared" si="6"/>
        <v>0.2307426829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0.104502462</v>
      </c>
      <c r="F16" s="200">
        <f>(F11-D11)/(F3-D3)</f>
        <v>0.09388696655</v>
      </c>
      <c r="G16" s="200">
        <f>(G11-D11)/(G3-D3)</f>
        <v>0.0927807379</v>
      </c>
      <c r="H16" s="200">
        <f>(H11-D11)/(H3-D3)</f>
        <v>0.09154993456</v>
      </c>
      <c r="I16" s="200">
        <f>(I11-D11)/(I3-D3)</f>
        <v>0.08906487428</v>
      </c>
      <c r="J16" s="200">
        <f>(J11-D11)/(J3-D3)</f>
        <v>0.09544188335</v>
      </c>
      <c r="K16" s="200">
        <f>(K11-D11)/(K3-D3)</f>
        <v>0.1150980913</v>
      </c>
      <c r="L16" s="200">
        <f>(L11-D11)/(L3-D3)</f>
        <v>0.3318991369</v>
      </c>
      <c r="M16" s="200">
        <f>(M11-D11)/(M3-D3)</f>
        <v>0.3318991369</v>
      </c>
      <c r="N16" s="200">
        <f>(N11-D11)/(N3-D3)</f>
        <v>0.3318991369</v>
      </c>
      <c r="O16" s="200">
        <f>(O11-D11)/(O3-D3)</f>
        <v>0.3318991369</v>
      </c>
      <c r="P16" s="200">
        <f>(P11-D11)/(P3-D3)</f>
        <v>0.3318991369</v>
      </c>
      <c r="Q16" s="200">
        <f>(Q11-D11)/(Q3-D3)</f>
        <v>0.3318991369</v>
      </c>
      <c r="R16" s="200">
        <f>(R11-D11)/(R3-D3)</f>
        <v>0.3318991369</v>
      </c>
      <c r="S16" s="200">
        <f>(S11-D11)/(S3-D3)</f>
        <v>0.3318991369</v>
      </c>
      <c r="T16" s="200">
        <f>(T11-D11)/(T3-D3)</f>
        <v>0.3318991369</v>
      </c>
      <c r="U16" s="200">
        <f>(U11-D11)/(U3-D3)</f>
        <v>0.3318991369</v>
      </c>
      <c r="V16" s="200">
        <f>(V11-D11)/(V3-D3)</f>
        <v>0.3318991369</v>
      </c>
      <c r="W16" s="200">
        <f>(W11-D11)/(W3-D3)</f>
        <v>0.3318991369</v>
      </c>
      <c r="X16" s="200">
        <f>(X11-D11)/(X3-D3)</f>
        <v>0.3318991369</v>
      </c>
      <c r="Y16" s="200">
        <f>(Y11-D11)/(Y3-D3)</f>
        <v>0.3318991369</v>
      </c>
      <c r="Z16" s="200">
        <f>(Z11-D11)/(Z3-D3)</f>
        <v>0.3318991369</v>
      </c>
      <c r="AA16" s="200">
        <f>(AA11-D11)/(AA3-D3)</f>
        <v>0.3318991369</v>
      </c>
      <c r="AB16" s="200">
        <f>(AB11-D11)/(AB3-D3)</f>
        <v>0.3318991369</v>
      </c>
      <c r="AC16" s="200">
        <f>(AC11-D11)/(AC3-D3)</f>
        <v>0.3318991369</v>
      </c>
      <c r="AD16" s="200">
        <f>(AD11-D11)/(AD3-D3)</f>
        <v>0.3318991369</v>
      </c>
      <c r="AE16" s="200">
        <f t="shared" ref="AE16:AI16" si="7">(AE11-D11)/(AE3-D3)</f>
        <v>0.3318991369</v>
      </c>
      <c r="AF16" s="200">
        <f t="shared" si="7"/>
        <v>0.3310097892</v>
      </c>
      <c r="AG16" s="200">
        <f t="shared" si="7"/>
        <v>0.3301893879</v>
      </c>
      <c r="AH16" s="201">
        <f t="shared" si="7"/>
        <v>0.3294464735</v>
      </c>
      <c r="AI16" s="201">
        <f t="shared" si="7"/>
        <v>0.3293467065</v>
      </c>
      <c r="AL16" s="202">
        <f>AL11/AL3</f>
        <v>0.09911525521</v>
      </c>
    </row>
    <row r="17">
      <c r="B17" s="120"/>
      <c r="C17" s="229" t="s">
        <v>160</v>
      </c>
      <c r="D17" s="112"/>
      <c r="E17" s="200">
        <f t="shared" ref="E17:AI17" si="8">(E11-D11)/(E3-D3)</f>
        <v>0.104502462</v>
      </c>
      <c r="F17" s="200">
        <f t="shared" si="8"/>
        <v>0.08129124459</v>
      </c>
      <c r="G17" s="200">
        <f t="shared" si="8"/>
        <v>0.09022188626</v>
      </c>
      <c r="H17" s="200">
        <f t="shared" si="8"/>
        <v>0.05709992487</v>
      </c>
      <c r="I17" s="200">
        <f t="shared" si="8"/>
        <v>0.07429935325</v>
      </c>
      <c r="J17" s="200">
        <f t="shared" si="8"/>
        <v>0.1197647855</v>
      </c>
      <c r="K17" s="200">
        <f t="shared" si="8"/>
        <v>0.146702272</v>
      </c>
      <c r="L17" s="200">
        <f t="shared" si="8"/>
        <v>0.3264726993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5" width="9.38"/>
    <col customWidth="1" hidden="1" min="36" max="38" width="8.0"/>
  </cols>
  <sheetData>
    <row r="1" ht="26.25" customHeight="1">
      <c r="D1" s="182" t="s">
        <v>167</v>
      </c>
      <c r="E1" s="182" t="s">
        <v>167</v>
      </c>
      <c r="F1" s="182" t="s">
        <v>168</v>
      </c>
    </row>
    <row r="2">
      <c r="B2" s="184" t="s">
        <v>169</v>
      </c>
      <c r="C2" s="185"/>
      <c r="D2" s="208" t="s">
        <v>118</v>
      </c>
      <c r="E2" s="187">
        <v>44138.0</v>
      </c>
      <c r="F2" s="187">
        <v>44141.0</v>
      </c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AI3" si="1">D4+D5+D6</f>
        <v>2436.773</v>
      </c>
      <c r="E3" s="192">
        <f t="shared" si="1"/>
        <v>2467.953</v>
      </c>
      <c r="F3" s="192">
        <f t="shared" si="1"/>
        <v>2480.227</v>
      </c>
      <c r="G3" s="192">
        <f t="shared" si="1"/>
        <v>0</v>
      </c>
      <c r="H3" s="192">
        <f t="shared" si="1"/>
        <v>0</v>
      </c>
      <c r="I3" s="192">
        <f t="shared" si="1"/>
        <v>0</v>
      </c>
      <c r="J3" s="192">
        <f t="shared" si="1"/>
        <v>0</v>
      </c>
      <c r="K3" s="192">
        <f t="shared" si="1"/>
        <v>0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2480.227</v>
      </c>
      <c r="AK3" s="193">
        <f t="shared" ref="AK3:AK12" si="3">D3</f>
        <v>2436.773</v>
      </c>
      <c r="AL3" s="193">
        <f t="shared" ref="AL3:AL12" si="4">AJ3-AK3</f>
        <v>43.454</v>
      </c>
    </row>
    <row r="4">
      <c r="B4" s="120"/>
      <c r="C4" s="190" t="s">
        <v>120</v>
      </c>
      <c r="D4" s="191">
        <v>1150.386</v>
      </c>
      <c r="E4" s="192">
        <v>1165.656</v>
      </c>
      <c r="F4" s="192">
        <v>1171.072</v>
      </c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1171.072</v>
      </c>
      <c r="AK4" s="193">
        <f t="shared" si="3"/>
        <v>1150.386</v>
      </c>
      <c r="AL4" s="193">
        <f t="shared" si="4"/>
        <v>20.686</v>
      </c>
    </row>
    <row r="5">
      <c r="B5" s="120"/>
      <c r="C5" s="190" t="s">
        <v>121</v>
      </c>
      <c r="D5" s="191">
        <v>624.233</v>
      </c>
      <c r="E5" s="192">
        <v>631.526</v>
      </c>
      <c r="F5" s="192">
        <v>635.658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635.658</v>
      </c>
      <c r="AK5" s="193">
        <f t="shared" si="3"/>
        <v>624.233</v>
      </c>
      <c r="AL5" s="193">
        <f t="shared" si="4"/>
        <v>11.425</v>
      </c>
    </row>
    <row r="6">
      <c r="B6" s="120"/>
      <c r="C6" s="190" t="s">
        <v>122</v>
      </c>
      <c r="D6" s="191">
        <v>662.154</v>
      </c>
      <c r="E6" s="192">
        <v>670.771</v>
      </c>
      <c r="F6" s="192">
        <v>673.497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673.497</v>
      </c>
      <c r="AK6" s="193">
        <f t="shared" si="3"/>
        <v>662.154</v>
      </c>
      <c r="AL6" s="193">
        <f t="shared" si="4"/>
        <v>11.343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1057.619</v>
      </c>
      <c r="E11" s="192">
        <v>1063.642</v>
      </c>
      <c r="F11" s="192">
        <v>1064.7</v>
      </c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1064.7</v>
      </c>
      <c r="AK11" s="193">
        <f t="shared" si="3"/>
        <v>1057.619</v>
      </c>
      <c r="AL11" s="193">
        <f t="shared" si="4"/>
        <v>7.081</v>
      </c>
    </row>
    <row r="12">
      <c r="B12" s="120"/>
      <c r="C12" s="190" t="s">
        <v>128</v>
      </c>
      <c r="D12" s="191">
        <v>110.765</v>
      </c>
      <c r="E12" s="192">
        <v>111.165</v>
      </c>
      <c r="F12" s="192">
        <v>111.369</v>
      </c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111.369</v>
      </c>
      <c r="AK12" s="193">
        <f t="shared" si="3"/>
        <v>110.765</v>
      </c>
      <c r="AL12" s="193">
        <f t="shared" si="4"/>
        <v>0.604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0.01282873637</v>
      </c>
      <c r="F14" s="200">
        <f t="shared" si="5"/>
        <v>0.01389975606</v>
      </c>
      <c r="G14" s="200">
        <f t="shared" si="5"/>
        <v>0.04545560871</v>
      </c>
      <c r="H14" s="200">
        <f t="shared" si="5"/>
        <v>0.04545560871</v>
      </c>
      <c r="I14" s="200">
        <f t="shared" si="5"/>
        <v>0.04545560871</v>
      </c>
      <c r="J14" s="200">
        <f t="shared" si="5"/>
        <v>0.04545560871</v>
      </c>
      <c r="K14" s="200">
        <f t="shared" si="5"/>
        <v>0.04545560871</v>
      </c>
      <c r="L14" s="200">
        <f t="shared" si="5"/>
        <v>0.04545560871</v>
      </c>
      <c r="M14" s="200">
        <f t="shared" si="5"/>
        <v>0.04545560871</v>
      </c>
      <c r="N14" s="200">
        <f t="shared" si="5"/>
        <v>0.04545560871</v>
      </c>
      <c r="O14" s="200">
        <f t="shared" si="5"/>
        <v>0.04545560871</v>
      </c>
      <c r="P14" s="200">
        <f t="shared" si="5"/>
        <v>0.04545560871</v>
      </c>
      <c r="Q14" s="200">
        <f t="shared" si="5"/>
        <v>0.04545560871</v>
      </c>
      <c r="R14" s="200">
        <f t="shared" si="5"/>
        <v>0.04545560871</v>
      </c>
      <c r="S14" s="200">
        <f t="shared" si="5"/>
        <v>0.04545560871</v>
      </c>
      <c r="T14" s="200">
        <f t="shared" si="5"/>
        <v>0.04545560871</v>
      </c>
      <c r="U14" s="200">
        <f t="shared" si="5"/>
        <v>0.04545560871</v>
      </c>
      <c r="V14" s="200">
        <f t="shared" si="5"/>
        <v>0.04545560871</v>
      </c>
      <c r="W14" s="200">
        <f t="shared" si="5"/>
        <v>0.04545560871</v>
      </c>
      <c r="X14" s="200">
        <f t="shared" si="5"/>
        <v>0.04545560871</v>
      </c>
      <c r="Y14" s="200">
        <f t="shared" si="5"/>
        <v>0.04545560871</v>
      </c>
      <c r="Z14" s="200">
        <f t="shared" si="5"/>
        <v>0.04545560871</v>
      </c>
      <c r="AA14" s="200">
        <f t="shared" si="5"/>
        <v>0.04545560871</v>
      </c>
      <c r="AB14" s="200">
        <f t="shared" si="5"/>
        <v>0.04545560871</v>
      </c>
      <c r="AC14" s="200">
        <f t="shared" si="5"/>
        <v>0.04545560871</v>
      </c>
      <c r="AD14" s="200">
        <f t="shared" si="5"/>
        <v>0.04545560871</v>
      </c>
      <c r="AE14" s="200">
        <f t="shared" si="5"/>
        <v>0.04545560871</v>
      </c>
      <c r="AF14" s="200">
        <f t="shared" si="5"/>
        <v>0.04545560871</v>
      </c>
      <c r="AG14" s="200">
        <f t="shared" si="5"/>
        <v>0.04545560871</v>
      </c>
      <c r="AH14" s="200">
        <f t="shared" si="5"/>
        <v>0.04545560871</v>
      </c>
      <c r="AI14" s="200">
        <f t="shared" si="5"/>
        <v>0.04545560871</v>
      </c>
      <c r="AL14" s="202">
        <f>AL12/AL3</f>
        <v>0.01389975606</v>
      </c>
    </row>
    <row r="15">
      <c r="B15" s="120"/>
      <c r="C15" s="199" t="s">
        <v>130</v>
      </c>
      <c r="D15" s="179"/>
      <c r="E15" s="200">
        <f t="shared" ref="E15:AI15" si="6">(E12-D12)/(E3-D3)</f>
        <v>0.01282873637</v>
      </c>
      <c r="F15" s="200">
        <f t="shared" si="6"/>
        <v>0.01662049861</v>
      </c>
      <c r="G15" s="200">
        <f t="shared" si="6"/>
        <v>0.04490274479</v>
      </c>
      <c r="H15" s="200" t="str">
        <f t="shared" si="6"/>
        <v>#DIV/0!</v>
      </c>
      <c r="I15" s="200" t="str">
        <f t="shared" si="6"/>
        <v>#DIV/0!</v>
      </c>
      <c r="J15" s="200" t="str">
        <f t="shared" si="6"/>
        <v>#DIV/0!</v>
      </c>
      <c r="K15" s="200" t="str">
        <f t="shared" si="6"/>
        <v>#DIV/0!</v>
      </c>
      <c r="L15" s="200" t="str">
        <f t="shared" si="6"/>
        <v>#DIV/0!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0.1931686979</v>
      </c>
      <c r="F16" s="200">
        <f t="shared" si="7"/>
        <v>0.1629539283</v>
      </c>
      <c r="G16" s="200">
        <f t="shared" si="7"/>
        <v>0.4340244249</v>
      </c>
      <c r="H16" s="200">
        <f t="shared" si="7"/>
        <v>0.4340244249</v>
      </c>
      <c r="I16" s="200">
        <f t="shared" si="7"/>
        <v>0.4340244249</v>
      </c>
      <c r="J16" s="200">
        <f t="shared" si="7"/>
        <v>0.4340244249</v>
      </c>
      <c r="K16" s="200">
        <f t="shared" si="7"/>
        <v>0.4340244249</v>
      </c>
      <c r="L16" s="200">
        <f t="shared" si="7"/>
        <v>0.4340244249</v>
      </c>
      <c r="M16" s="200">
        <f t="shared" si="7"/>
        <v>0.4340244249</v>
      </c>
      <c r="N16" s="200">
        <f t="shared" si="7"/>
        <v>0.4340244249</v>
      </c>
      <c r="O16" s="200">
        <f t="shared" si="7"/>
        <v>0.4340244249</v>
      </c>
      <c r="P16" s="200">
        <f t="shared" si="7"/>
        <v>0.4340244249</v>
      </c>
      <c r="Q16" s="200">
        <f t="shared" si="7"/>
        <v>0.4340244249</v>
      </c>
      <c r="R16" s="200">
        <f t="shared" si="7"/>
        <v>0.4340244249</v>
      </c>
      <c r="S16" s="200">
        <f t="shared" si="7"/>
        <v>0.4340244249</v>
      </c>
      <c r="T16" s="200">
        <f t="shared" si="7"/>
        <v>0.4340244249</v>
      </c>
      <c r="U16" s="200">
        <f t="shared" si="7"/>
        <v>0.4340244249</v>
      </c>
      <c r="V16" s="200">
        <f t="shared" si="7"/>
        <v>0.4340244249</v>
      </c>
      <c r="W16" s="200">
        <f t="shared" si="7"/>
        <v>0.4340244249</v>
      </c>
      <c r="X16" s="200">
        <f t="shared" si="7"/>
        <v>0.4340244249</v>
      </c>
      <c r="Y16" s="200">
        <f t="shared" si="7"/>
        <v>0.4340244249</v>
      </c>
      <c r="Z16" s="200">
        <f t="shared" si="7"/>
        <v>0.4340244249</v>
      </c>
      <c r="AA16" s="200">
        <f t="shared" si="7"/>
        <v>0.4340244249</v>
      </c>
      <c r="AB16" s="200">
        <f t="shared" si="7"/>
        <v>0.4340244249</v>
      </c>
      <c r="AC16" s="200">
        <f t="shared" si="7"/>
        <v>0.4340244249</v>
      </c>
      <c r="AD16" s="200">
        <f t="shared" si="7"/>
        <v>0.4340244249</v>
      </c>
      <c r="AE16" s="200">
        <f t="shared" si="7"/>
        <v>0.4340244249</v>
      </c>
      <c r="AF16" s="200">
        <f t="shared" si="7"/>
        <v>0.4340244249</v>
      </c>
      <c r="AG16" s="200">
        <f t="shared" si="7"/>
        <v>0.4340244249</v>
      </c>
      <c r="AH16" s="200">
        <f t="shared" si="7"/>
        <v>0.4340244249</v>
      </c>
      <c r="AI16" s="200">
        <f t="shared" si="7"/>
        <v>0.4340244249</v>
      </c>
      <c r="AL16" s="202">
        <f>AL11/AL3</f>
        <v>0.1629539283</v>
      </c>
    </row>
    <row r="17">
      <c r="B17" s="120"/>
      <c r="C17" s="199" t="s">
        <v>132</v>
      </c>
      <c r="D17" s="179"/>
      <c r="E17" s="200">
        <f t="shared" ref="E17:AI17" si="8">(E11-D11)/(E3-D3)</f>
        <v>0.1931686979</v>
      </c>
      <c r="F17" s="200">
        <f t="shared" si="8"/>
        <v>0.08619846831</v>
      </c>
      <c r="G17" s="200">
        <f t="shared" si="8"/>
        <v>0.4292752236</v>
      </c>
      <c r="H17" s="200" t="str">
        <f t="shared" si="8"/>
        <v>#DIV/0!</v>
      </c>
      <c r="I17" s="200" t="str">
        <f t="shared" si="8"/>
        <v>#DIV/0!</v>
      </c>
      <c r="J17" s="200" t="str">
        <f t="shared" si="8"/>
        <v>#DIV/0!</v>
      </c>
      <c r="K17" s="200" t="str">
        <f t="shared" si="8"/>
        <v>#DIV/0!</v>
      </c>
      <c r="L17" s="200" t="str">
        <f t="shared" si="8"/>
        <v>#DIV/0!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93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93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93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93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93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93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93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93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93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480314960629921" footer="0.0" header="0.0" left="0.7086614173228347" right="0.7086614173228347" top="0.7480314960629921"/>
  <pageSetup paperSize="9" orientation="landscape"/>
  <colBreaks count="1" manualBreakCount="1">
    <brk id="20" man="1"/>
  </col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5"/>
    <col customWidth="1" min="5" max="34" width="9.38"/>
    <col customWidth="1" min="35" max="35" width="11.13"/>
    <col customWidth="1" hidden="1" min="36" max="37" width="7.63"/>
    <col customWidth="1" hidden="1" min="38" max="38" width="8.75"/>
  </cols>
  <sheetData>
    <row r="1" ht="26.25" customHeight="1">
      <c r="AE1" s="183"/>
    </row>
    <row r="2">
      <c r="B2" s="184" t="s">
        <v>170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H3" si="1">D4+D5+D6</f>
        <v>3280.472</v>
      </c>
      <c r="E3" s="192">
        <f t="shared" si="1"/>
        <v>3291.364</v>
      </c>
      <c r="F3" s="192">
        <f t="shared" si="1"/>
        <v>3301.536</v>
      </c>
      <c r="G3" s="192">
        <f t="shared" si="1"/>
        <v>3309.373</v>
      </c>
      <c r="H3" s="192">
        <f t="shared" si="1"/>
        <v>3311.002</v>
      </c>
      <c r="I3" s="192">
        <v>3315.394</v>
      </c>
      <c r="J3" s="192">
        <f t="shared" ref="J3:AI3" si="2">J4+J5+J6</f>
        <v>3325.883</v>
      </c>
      <c r="K3" s="192">
        <f t="shared" si="2"/>
        <v>3365.342</v>
      </c>
      <c r="L3" s="192">
        <f t="shared" si="2"/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3365.342</v>
      </c>
      <c r="AK3" s="193">
        <f t="shared" ref="AK3:AK12" si="4">D3</f>
        <v>3280.472</v>
      </c>
      <c r="AL3" s="193">
        <f t="shared" ref="AL3:AL12" si="5">AJ3-AK3</f>
        <v>84.87</v>
      </c>
    </row>
    <row r="4">
      <c r="B4" s="120"/>
      <c r="C4" s="190" t="s">
        <v>120</v>
      </c>
      <c r="D4" s="191">
        <v>1554.589</v>
      </c>
      <c r="E4" s="192">
        <v>1560.212</v>
      </c>
      <c r="F4" s="192">
        <v>1565.662</v>
      </c>
      <c r="G4" s="192">
        <v>1570.16</v>
      </c>
      <c r="H4" s="192">
        <v>1570.557</v>
      </c>
      <c r="I4" s="192"/>
      <c r="J4" s="192">
        <v>1576.951</v>
      </c>
      <c r="K4" s="192">
        <v>1595.581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79"/>
      <c r="AJ4" s="193">
        <f t="shared" si="3"/>
        <v>1595.581</v>
      </c>
      <c r="AK4" s="193">
        <f t="shared" si="4"/>
        <v>1554.589</v>
      </c>
      <c r="AL4" s="193">
        <f t="shared" si="5"/>
        <v>40.992</v>
      </c>
    </row>
    <row r="5">
      <c r="B5" s="120"/>
      <c r="C5" s="190" t="s">
        <v>121</v>
      </c>
      <c r="D5" s="191">
        <v>894.754</v>
      </c>
      <c r="E5" s="192">
        <v>897.825</v>
      </c>
      <c r="F5" s="192">
        <v>901.058</v>
      </c>
      <c r="G5" s="192">
        <v>902.96</v>
      </c>
      <c r="H5" s="192">
        <v>903.293</v>
      </c>
      <c r="I5" s="192"/>
      <c r="J5" s="192">
        <v>908.141</v>
      </c>
      <c r="K5" s="192">
        <v>919.677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79"/>
      <c r="AJ5" s="193">
        <f t="shared" si="3"/>
        <v>919.677</v>
      </c>
      <c r="AK5" s="193">
        <f t="shared" si="4"/>
        <v>894.754</v>
      </c>
      <c r="AL5" s="193">
        <f t="shared" si="5"/>
        <v>24.923</v>
      </c>
    </row>
    <row r="6">
      <c r="B6" s="120"/>
      <c r="C6" s="190" t="s">
        <v>122</v>
      </c>
      <c r="D6" s="191">
        <v>831.129</v>
      </c>
      <c r="E6" s="192">
        <v>833.327</v>
      </c>
      <c r="F6" s="192">
        <v>834.816</v>
      </c>
      <c r="G6" s="192">
        <v>836.253</v>
      </c>
      <c r="H6" s="192">
        <v>837.152</v>
      </c>
      <c r="I6" s="192"/>
      <c r="J6" s="192">
        <v>840.791</v>
      </c>
      <c r="K6" s="192">
        <v>850.084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79"/>
      <c r="AJ6" s="193">
        <f t="shared" si="3"/>
        <v>850.084</v>
      </c>
      <c r="AK6" s="193">
        <f t="shared" si="4"/>
        <v>831.129</v>
      </c>
      <c r="AL6" s="193">
        <f t="shared" si="5"/>
        <v>18.955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79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79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79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79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191">
        <v>1282.04</v>
      </c>
      <c r="E11" s="192">
        <v>1286.83</v>
      </c>
      <c r="F11" s="192">
        <v>1289.296</v>
      </c>
      <c r="G11" s="192">
        <v>1289.819</v>
      </c>
      <c r="H11" s="192">
        <v>1289.824</v>
      </c>
      <c r="I11" s="192">
        <v>1290.079</v>
      </c>
      <c r="J11" s="192">
        <v>1290.796</v>
      </c>
      <c r="K11" s="192">
        <v>1295.968</v>
      </c>
      <c r="L11" s="192"/>
      <c r="M11" s="192"/>
      <c r="N11" s="192"/>
      <c r="O11" s="217"/>
      <c r="P11" s="217"/>
      <c r="Q11" s="217"/>
      <c r="R11" s="217"/>
      <c r="S11" s="217"/>
      <c r="T11" s="217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79"/>
      <c r="AJ11" s="193">
        <f t="shared" si="3"/>
        <v>1295.968</v>
      </c>
      <c r="AK11" s="193">
        <f t="shared" si="4"/>
        <v>1282.04</v>
      </c>
      <c r="AL11" s="193">
        <f t="shared" si="5"/>
        <v>13.928</v>
      </c>
    </row>
    <row r="12">
      <c r="B12" s="120"/>
      <c r="C12" s="190" t="s">
        <v>128</v>
      </c>
      <c r="D12" s="191">
        <v>1327.91</v>
      </c>
      <c r="E12" s="192">
        <v>1328.045</v>
      </c>
      <c r="F12" s="192">
        <v>1328.216</v>
      </c>
      <c r="G12" s="192">
        <v>1328.502</v>
      </c>
      <c r="H12" s="192">
        <v>1328.503</v>
      </c>
      <c r="I12" s="192">
        <v>1328.613</v>
      </c>
      <c r="J12" s="192">
        <v>1328.863</v>
      </c>
      <c r="K12" s="192">
        <v>1329.252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79"/>
      <c r="AJ12" s="193">
        <f t="shared" si="3"/>
        <v>1329.252</v>
      </c>
      <c r="AK12" s="193">
        <f t="shared" si="4"/>
        <v>1327.91</v>
      </c>
      <c r="AL12" s="193">
        <f t="shared" si="5"/>
        <v>1.342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>
        <f t="shared" ref="E14:AI14" si="6">(E12-$D$12)/(E3-$D$3)</f>
        <v>0.01239441792</v>
      </c>
      <c r="F14" s="200">
        <f t="shared" si="6"/>
        <v>0.01452715534</v>
      </c>
      <c r="G14" s="200">
        <f t="shared" si="6"/>
        <v>0.02048372029</v>
      </c>
      <c r="H14" s="200">
        <f t="shared" si="6"/>
        <v>0.01942351785</v>
      </c>
      <c r="I14" s="200">
        <f t="shared" si="6"/>
        <v>0.02013057671</v>
      </c>
      <c r="J14" s="200">
        <f t="shared" si="6"/>
        <v>0.02098610469</v>
      </c>
      <c r="K14" s="200">
        <f t="shared" si="6"/>
        <v>0.01581241899</v>
      </c>
      <c r="L14" s="200">
        <f t="shared" si="6"/>
        <v>0.4047923591</v>
      </c>
      <c r="M14" s="200">
        <f t="shared" si="6"/>
        <v>0.4047923591</v>
      </c>
      <c r="N14" s="200">
        <f t="shared" si="6"/>
        <v>0.4047923591</v>
      </c>
      <c r="O14" s="200">
        <f t="shared" si="6"/>
        <v>0.4047923591</v>
      </c>
      <c r="P14" s="200">
        <f t="shared" si="6"/>
        <v>0.4047923591</v>
      </c>
      <c r="Q14" s="200">
        <f t="shared" si="6"/>
        <v>0.4047923591</v>
      </c>
      <c r="R14" s="200">
        <f t="shared" si="6"/>
        <v>0.4047923591</v>
      </c>
      <c r="S14" s="200">
        <f t="shared" si="6"/>
        <v>0.4047923591</v>
      </c>
      <c r="T14" s="200">
        <f t="shared" si="6"/>
        <v>0.4047923591</v>
      </c>
      <c r="U14" s="200">
        <f t="shared" si="6"/>
        <v>0.4047923591</v>
      </c>
      <c r="V14" s="200">
        <f t="shared" si="6"/>
        <v>0.4047923591</v>
      </c>
      <c r="W14" s="200">
        <f t="shared" si="6"/>
        <v>0.4047923591</v>
      </c>
      <c r="X14" s="200">
        <f t="shared" si="6"/>
        <v>0.4047923591</v>
      </c>
      <c r="Y14" s="200">
        <f t="shared" si="6"/>
        <v>0.4047923591</v>
      </c>
      <c r="Z14" s="200">
        <f t="shared" si="6"/>
        <v>0.4047923591</v>
      </c>
      <c r="AA14" s="200">
        <f t="shared" si="6"/>
        <v>0.4047923591</v>
      </c>
      <c r="AB14" s="200">
        <f t="shared" si="6"/>
        <v>0.4047923591</v>
      </c>
      <c r="AC14" s="200">
        <f t="shared" si="6"/>
        <v>0.4047923591</v>
      </c>
      <c r="AD14" s="200">
        <f t="shared" si="6"/>
        <v>0.4047923591</v>
      </c>
      <c r="AE14" s="200">
        <f t="shared" si="6"/>
        <v>0.4047923591</v>
      </c>
      <c r="AF14" s="200">
        <f t="shared" si="6"/>
        <v>0.4047923591</v>
      </c>
      <c r="AG14" s="200">
        <f t="shared" si="6"/>
        <v>0.4047923591</v>
      </c>
      <c r="AH14" s="200">
        <f t="shared" si="6"/>
        <v>0.4047923591</v>
      </c>
      <c r="AI14" s="200">
        <f t="shared" si="6"/>
        <v>0.4047923591</v>
      </c>
      <c r="AL14" s="202">
        <f>AL12/AL3</f>
        <v>0.01581241899</v>
      </c>
    </row>
    <row r="15">
      <c r="B15" s="120"/>
      <c r="C15" s="229" t="s">
        <v>130</v>
      </c>
      <c r="D15" s="112"/>
      <c r="E15" s="200">
        <f t="shared" ref="E15:AI15" si="7">(E12-D12)/(E3-D3)</f>
        <v>0.01239441792</v>
      </c>
      <c r="F15" s="200">
        <f t="shared" si="7"/>
        <v>0.01681085332</v>
      </c>
      <c r="G15" s="200">
        <f t="shared" si="7"/>
        <v>0.03649355621</v>
      </c>
      <c r="H15" s="200">
        <f t="shared" si="7"/>
        <v>0.000613873542</v>
      </c>
      <c r="I15" s="200">
        <f t="shared" si="7"/>
        <v>0.02504553734</v>
      </c>
      <c r="J15" s="200">
        <f t="shared" si="7"/>
        <v>0.02383449328</v>
      </c>
      <c r="K15" s="200">
        <f t="shared" si="7"/>
        <v>0.009858333967</v>
      </c>
      <c r="L15" s="200">
        <f t="shared" si="7"/>
        <v>0.3949827388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>(E11-$D$11)/(E3-$D$3)</f>
        <v>0.43977231</v>
      </c>
      <c r="F16" s="200">
        <f>(F11-D11)/(F3-D3)</f>
        <v>0.344473984</v>
      </c>
      <c r="G16" s="200">
        <f>(G11-D11)/(G3-D3)</f>
        <v>0.2691602367</v>
      </c>
      <c r="H16" s="200">
        <f>(H11-D11)/(H3-D3)</f>
        <v>0.2549623321</v>
      </c>
      <c r="I16" s="200">
        <f>(I11-D11)/(I3-D3)</f>
        <v>0.2301987286</v>
      </c>
      <c r="J16" s="200">
        <f>(J11-D11)/(J3-D3)</f>
        <v>0.1928167184</v>
      </c>
      <c r="K16" s="200">
        <f>(K11-D11)/(K3-D3)</f>
        <v>0.164109815</v>
      </c>
      <c r="L16" s="200">
        <f>(L11-D11)/(L3-D3)</f>
        <v>0.3908096152</v>
      </c>
      <c r="M16" s="200">
        <f>(M11-D11)/(M3-D3)</f>
        <v>0.3908096152</v>
      </c>
      <c r="N16" s="200">
        <f>(N11-D11)/(N3-D3)</f>
        <v>0.3908096152</v>
      </c>
      <c r="O16" s="200">
        <f>(O11-D11)/(O3-D3)</f>
        <v>0.3908096152</v>
      </c>
      <c r="P16" s="200">
        <f>(P11-D11)/(P3-D3)</f>
        <v>0.3908096152</v>
      </c>
      <c r="Q16" s="200">
        <f>(Q11-D11)/(Q3-D3)</f>
        <v>0.3908096152</v>
      </c>
      <c r="R16" s="200">
        <f>(R11-D11)/(R3-D3)</f>
        <v>0.3908096152</v>
      </c>
      <c r="S16" s="200">
        <f>(S11-D11)/(S3-D3)</f>
        <v>0.3908096152</v>
      </c>
      <c r="T16" s="200">
        <f>(T11-D11)/(T3-D3)</f>
        <v>0.3908096152</v>
      </c>
      <c r="U16" s="200">
        <f>(U11-D11)/(U3-D3)</f>
        <v>0.3908096152</v>
      </c>
      <c r="V16" s="200">
        <f>(V11-D11)/(V3-D3)</f>
        <v>0.3908096152</v>
      </c>
      <c r="W16" s="200">
        <f>(W11-D11)/(W3-D3)</f>
        <v>0.3908096152</v>
      </c>
      <c r="X16" s="200">
        <f>(X11-D11)/(X3-D3)</f>
        <v>0.3908096152</v>
      </c>
      <c r="Y16" s="200">
        <f>(Y11-D11)/(Y3-D3)</f>
        <v>0.3908096152</v>
      </c>
      <c r="Z16" s="200">
        <f>(Z11-D11)/(Z3-D3)</f>
        <v>0.3908096152</v>
      </c>
      <c r="AA16" s="200">
        <f>(AA11-D11)/(AA3-D3)</f>
        <v>0.3908096152</v>
      </c>
      <c r="AB16" s="200">
        <f>(AB11-D11)/(AB3-D3)</f>
        <v>0.3908096152</v>
      </c>
      <c r="AC16" s="200">
        <f t="shared" ref="AC16:AE16" si="8">(AC11-D11)/(AC3-D3)</f>
        <v>0.3908096152</v>
      </c>
      <c r="AD16" s="200">
        <f t="shared" si="8"/>
        <v>0.3909716458</v>
      </c>
      <c r="AE16" s="200">
        <f t="shared" si="8"/>
        <v>0.3905139911</v>
      </c>
      <c r="AF16" s="200">
        <f t="shared" ref="AF16:AI16" si="9">(AF11-E11)/(AF3-E3)</f>
        <v>0.3909716458</v>
      </c>
      <c r="AG16" s="200">
        <f t="shared" si="9"/>
        <v>0.3905139911</v>
      </c>
      <c r="AH16" s="200">
        <f t="shared" si="9"/>
        <v>0.3897472422</v>
      </c>
      <c r="AI16" s="200">
        <f t="shared" si="9"/>
        <v>0.3895569982</v>
      </c>
      <c r="AL16" s="202">
        <f>AL11/AL3</f>
        <v>0.164109815</v>
      </c>
    </row>
    <row r="17">
      <c r="B17" s="120"/>
      <c r="C17" s="229" t="s">
        <v>160</v>
      </c>
      <c r="D17" s="112"/>
      <c r="E17" s="200">
        <f t="shared" ref="E17:AI17" si="10">(E11-D11)/(E3-D3)</f>
        <v>0.43977231</v>
      </c>
      <c r="F17" s="200">
        <f t="shared" si="10"/>
        <v>0.2424302006</v>
      </c>
      <c r="G17" s="200">
        <f t="shared" si="10"/>
        <v>0.06673471992</v>
      </c>
      <c r="H17" s="200">
        <f t="shared" si="10"/>
        <v>0.00306936771</v>
      </c>
      <c r="I17" s="200">
        <f t="shared" si="10"/>
        <v>0.05806010929</v>
      </c>
      <c r="J17" s="200">
        <f t="shared" si="10"/>
        <v>0.06835732672</v>
      </c>
      <c r="K17" s="200">
        <f t="shared" si="10"/>
        <v>0.1310727591</v>
      </c>
      <c r="L17" s="200">
        <f t="shared" si="10"/>
        <v>0.3850925107</v>
      </c>
      <c r="M17" s="200" t="str">
        <f t="shared" si="10"/>
        <v>#DIV/0!</v>
      </c>
      <c r="N17" s="200" t="str">
        <f t="shared" si="10"/>
        <v>#DIV/0!</v>
      </c>
      <c r="O17" s="200" t="str">
        <f t="shared" si="10"/>
        <v>#DIV/0!</v>
      </c>
      <c r="P17" s="200" t="str">
        <f t="shared" si="10"/>
        <v>#DIV/0!</v>
      </c>
      <c r="Q17" s="200" t="str">
        <f t="shared" si="10"/>
        <v>#DIV/0!</v>
      </c>
      <c r="R17" s="200" t="str">
        <f t="shared" si="10"/>
        <v>#DIV/0!</v>
      </c>
      <c r="S17" s="200" t="str">
        <f t="shared" si="10"/>
        <v>#DIV/0!</v>
      </c>
      <c r="T17" s="200" t="str">
        <f t="shared" si="10"/>
        <v>#DIV/0!</v>
      </c>
      <c r="U17" s="200" t="str">
        <f t="shared" si="10"/>
        <v>#DIV/0!</v>
      </c>
      <c r="V17" s="200" t="str">
        <f t="shared" si="10"/>
        <v>#DIV/0!</v>
      </c>
      <c r="W17" s="200" t="str">
        <f t="shared" si="10"/>
        <v>#DIV/0!</v>
      </c>
      <c r="X17" s="200" t="str">
        <f t="shared" si="10"/>
        <v>#DIV/0!</v>
      </c>
      <c r="Y17" s="200" t="str">
        <f t="shared" si="10"/>
        <v>#DIV/0!</v>
      </c>
      <c r="Z17" s="200" t="str">
        <f t="shared" si="10"/>
        <v>#DIV/0!</v>
      </c>
      <c r="AA17" s="200" t="str">
        <f t="shared" si="10"/>
        <v>#DIV/0!</v>
      </c>
      <c r="AB17" s="200" t="str">
        <f t="shared" si="10"/>
        <v>#DIV/0!</v>
      </c>
      <c r="AC17" s="200" t="str">
        <f t="shared" si="10"/>
        <v>#DIV/0!</v>
      </c>
      <c r="AD17" s="200" t="str">
        <f t="shared" si="10"/>
        <v>#DIV/0!</v>
      </c>
      <c r="AE17" s="200" t="str">
        <f t="shared" si="10"/>
        <v>#DIV/0!</v>
      </c>
      <c r="AF17" s="200" t="str">
        <f t="shared" si="10"/>
        <v>#DIV/0!</v>
      </c>
      <c r="AG17" s="200" t="str">
        <f t="shared" si="10"/>
        <v>#DIV/0!</v>
      </c>
      <c r="AH17" s="200" t="str">
        <f t="shared" si="10"/>
        <v>#DIV/0!</v>
      </c>
      <c r="AI17" s="200" t="str">
        <f t="shared" si="10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19" width="9.38"/>
    <col customWidth="1" min="20" max="20" width="11.88"/>
    <col customWidth="1" min="21" max="35" width="9.38"/>
    <col customWidth="1" hidden="1" min="36" max="38" width="8.0"/>
  </cols>
  <sheetData>
    <row r="1" ht="26.25" customHeight="1"/>
    <row r="2">
      <c r="B2" s="184" t="s">
        <v>135</v>
      </c>
      <c r="C2" s="185"/>
      <c r="D2" s="186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AI3" si="1">D4+D5+D6</f>
        <v>1446.915</v>
      </c>
      <c r="E3" s="192">
        <f t="shared" si="1"/>
        <v>1455.792</v>
      </c>
      <c r="F3" s="192">
        <f t="shared" si="1"/>
        <v>1461.109</v>
      </c>
      <c r="G3" s="192">
        <f t="shared" si="1"/>
        <v>1467.599</v>
      </c>
      <c r="H3" s="192">
        <f t="shared" si="1"/>
        <v>1470.195</v>
      </c>
      <c r="I3" s="192">
        <f t="shared" si="1"/>
        <v>1472.565</v>
      </c>
      <c r="J3" s="192">
        <f t="shared" si="1"/>
        <v>1479.01</v>
      </c>
      <c r="K3" s="192">
        <f t="shared" si="1"/>
        <v>1502.682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1502.682</v>
      </c>
      <c r="AK3" s="193">
        <f t="shared" ref="AK3:AK12" si="3">D3</f>
        <v>1446.915</v>
      </c>
      <c r="AL3" s="193">
        <f t="shared" ref="AL3:AL12" si="4">AJ3-AK3</f>
        <v>55.767</v>
      </c>
    </row>
    <row r="4">
      <c r="B4" s="120"/>
      <c r="C4" s="190" t="s">
        <v>120</v>
      </c>
      <c r="D4" s="191">
        <v>757.098</v>
      </c>
      <c r="E4" s="192">
        <v>761.795</v>
      </c>
      <c r="F4" s="192">
        <v>764.839</v>
      </c>
      <c r="G4" s="192">
        <v>767.633</v>
      </c>
      <c r="H4" s="192">
        <v>768.704</v>
      </c>
      <c r="I4" s="192">
        <v>769.542</v>
      </c>
      <c r="J4" s="192">
        <v>772.593</v>
      </c>
      <c r="K4" s="192">
        <v>785.359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785.359</v>
      </c>
      <c r="AK4" s="193">
        <f t="shared" si="3"/>
        <v>757.098</v>
      </c>
      <c r="AL4" s="193">
        <f t="shared" si="4"/>
        <v>28.261</v>
      </c>
    </row>
    <row r="5">
      <c r="B5" s="120"/>
      <c r="C5" s="190" t="s">
        <v>121</v>
      </c>
      <c r="D5" s="191">
        <v>347.808</v>
      </c>
      <c r="E5" s="192">
        <v>349.598</v>
      </c>
      <c r="F5" s="192">
        <v>351.27</v>
      </c>
      <c r="G5" s="192">
        <v>352.685</v>
      </c>
      <c r="H5" s="192">
        <v>353.357</v>
      </c>
      <c r="I5" s="192">
        <v>353.964</v>
      </c>
      <c r="J5" s="192">
        <v>355.719</v>
      </c>
      <c r="K5" s="192">
        <v>362.187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362.187</v>
      </c>
      <c r="AK5" s="193">
        <f t="shared" si="3"/>
        <v>347.808</v>
      </c>
      <c r="AL5" s="193">
        <f t="shared" si="4"/>
        <v>14.379</v>
      </c>
    </row>
    <row r="6">
      <c r="B6" s="120"/>
      <c r="C6" s="190" t="s">
        <v>122</v>
      </c>
      <c r="D6" s="191">
        <v>342.009</v>
      </c>
      <c r="E6" s="192">
        <v>344.399</v>
      </c>
      <c r="F6" s="192">
        <v>345.0</v>
      </c>
      <c r="G6" s="192">
        <v>347.281</v>
      </c>
      <c r="H6" s="192">
        <v>348.134</v>
      </c>
      <c r="I6" s="192">
        <v>349.059</v>
      </c>
      <c r="J6" s="192">
        <v>350.698</v>
      </c>
      <c r="K6" s="192">
        <v>355.136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355.136</v>
      </c>
      <c r="AK6" s="193">
        <f t="shared" si="3"/>
        <v>342.009</v>
      </c>
      <c r="AL6" s="193">
        <f t="shared" si="4"/>
        <v>13.127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194.447</v>
      </c>
      <c r="E11" s="192">
        <v>195.421</v>
      </c>
      <c r="F11" s="192">
        <v>195.962</v>
      </c>
      <c r="G11" s="192">
        <v>196.471</v>
      </c>
      <c r="H11" s="192">
        <v>196.782</v>
      </c>
      <c r="I11" s="192">
        <v>196.899</v>
      </c>
      <c r="J11" s="192">
        <v>197.563</v>
      </c>
      <c r="K11" s="192">
        <v>200.776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200.776</v>
      </c>
      <c r="AK11" s="193">
        <f t="shared" si="3"/>
        <v>194.447</v>
      </c>
      <c r="AL11" s="193">
        <f t="shared" si="4"/>
        <v>6.329</v>
      </c>
    </row>
    <row r="12">
      <c r="B12" s="120"/>
      <c r="C12" s="190" t="s">
        <v>128</v>
      </c>
      <c r="D12" s="191">
        <v>46.78</v>
      </c>
      <c r="E12" s="192">
        <v>47.257</v>
      </c>
      <c r="F12" s="192">
        <v>47.685</v>
      </c>
      <c r="G12" s="192">
        <v>48.079</v>
      </c>
      <c r="H12" s="192">
        <v>48.218</v>
      </c>
      <c r="I12" s="192">
        <v>48.331</v>
      </c>
      <c r="J12" s="192">
        <v>48.654</v>
      </c>
      <c r="K12" s="192">
        <v>49.154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49.154</v>
      </c>
      <c r="AK12" s="193">
        <f t="shared" si="3"/>
        <v>46.78</v>
      </c>
      <c r="AL12" s="193">
        <f t="shared" si="4"/>
        <v>2.374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0.05373436972</v>
      </c>
      <c r="F14" s="200">
        <f t="shared" si="5"/>
        <v>0.06375933493</v>
      </c>
      <c r="G14" s="200">
        <f t="shared" si="5"/>
        <v>0.06280216593</v>
      </c>
      <c r="H14" s="200">
        <f t="shared" si="5"/>
        <v>0.06176975945</v>
      </c>
      <c r="I14" s="200">
        <f t="shared" si="5"/>
        <v>0.06046783626</v>
      </c>
      <c r="J14" s="200">
        <f t="shared" si="5"/>
        <v>0.05838915719</v>
      </c>
      <c r="K14" s="200">
        <f t="shared" si="5"/>
        <v>0.04256997866</v>
      </c>
      <c r="L14" s="200">
        <f t="shared" si="5"/>
        <v>0.03233085565</v>
      </c>
      <c r="M14" s="200">
        <f t="shared" si="5"/>
        <v>0.03233085565</v>
      </c>
      <c r="N14" s="200">
        <f t="shared" si="5"/>
        <v>0.03233085565</v>
      </c>
      <c r="O14" s="200">
        <f t="shared" si="5"/>
        <v>0.03233085565</v>
      </c>
      <c r="P14" s="200">
        <f t="shared" si="5"/>
        <v>0.03233085565</v>
      </c>
      <c r="Q14" s="200">
        <f t="shared" si="5"/>
        <v>0.03233085565</v>
      </c>
      <c r="R14" s="200">
        <f t="shared" si="5"/>
        <v>0.03233085565</v>
      </c>
      <c r="S14" s="200">
        <f t="shared" si="5"/>
        <v>0.03233085565</v>
      </c>
      <c r="T14" s="200">
        <f t="shared" si="5"/>
        <v>0.03233085565</v>
      </c>
      <c r="U14" s="200">
        <f t="shared" si="5"/>
        <v>0.03233085565</v>
      </c>
      <c r="V14" s="200">
        <f t="shared" si="5"/>
        <v>0.03233085565</v>
      </c>
      <c r="W14" s="200">
        <f t="shared" si="5"/>
        <v>0.03233085565</v>
      </c>
      <c r="X14" s="200">
        <f t="shared" si="5"/>
        <v>0.03233085565</v>
      </c>
      <c r="Y14" s="200">
        <f t="shared" si="5"/>
        <v>0.03233085565</v>
      </c>
      <c r="Z14" s="200">
        <f t="shared" si="5"/>
        <v>0.03233085565</v>
      </c>
      <c r="AA14" s="200">
        <f t="shared" si="5"/>
        <v>0.03233085565</v>
      </c>
      <c r="AB14" s="200">
        <f t="shared" si="5"/>
        <v>0.03233085565</v>
      </c>
      <c r="AC14" s="200">
        <f t="shared" si="5"/>
        <v>0.03233085565</v>
      </c>
      <c r="AD14" s="200">
        <f t="shared" si="5"/>
        <v>0.03233085565</v>
      </c>
      <c r="AE14" s="200">
        <f t="shared" si="5"/>
        <v>0.03233085565</v>
      </c>
      <c r="AF14" s="200">
        <f t="shared" si="5"/>
        <v>0.03233085565</v>
      </c>
      <c r="AG14" s="200">
        <f t="shared" si="5"/>
        <v>0.03233085565</v>
      </c>
      <c r="AH14" s="200">
        <f t="shared" si="5"/>
        <v>0.03233085565</v>
      </c>
      <c r="AI14" s="200">
        <f t="shared" si="5"/>
        <v>0.03233085565</v>
      </c>
      <c r="AL14" s="202">
        <f>AL12/AL3</f>
        <v>0.04256997866</v>
      </c>
    </row>
    <row r="15">
      <c r="B15" s="120"/>
      <c r="C15" s="199" t="s">
        <v>130</v>
      </c>
      <c r="D15" s="179"/>
      <c r="E15" s="200">
        <f t="shared" ref="E15:AI15" si="6">(E12-D12)/(E3-D3)</f>
        <v>0.05373436972</v>
      </c>
      <c r="F15" s="200">
        <f t="shared" si="6"/>
        <v>0.08049652059</v>
      </c>
      <c r="G15" s="200">
        <f t="shared" si="6"/>
        <v>0.06070878274</v>
      </c>
      <c r="H15" s="200">
        <f t="shared" si="6"/>
        <v>0.05354391371</v>
      </c>
      <c r="I15" s="200">
        <f t="shared" si="6"/>
        <v>0.04767932489</v>
      </c>
      <c r="J15" s="200">
        <f t="shared" si="6"/>
        <v>0.05011636928</v>
      </c>
      <c r="K15" s="200">
        <f t="shared" si="6"/>
        <v>0.02112200068</v>
      </c>
      <c r="L15" s="200">
        <f t="shared" si="6"/>
        <v>0.03271084634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0.1097217528</v>
      </c>
      <c r="F16" s="200">
        <f t="shared" si="7"/>
        <v>0.1067352402</v>
      </c>
      <c r="G16" s="200">
        <f t="shared" si="7"/>
        <v>0.09785341327</v>
      </c>
      <c r="H16" s="200">
        <f t="shared" si="7"/>
        <v>0.1003006873</v>
      </c>
      <c r="I16" s="200">
        <f t="shared" si="7"/>
        <v>0.09559454191</v>
      </c>
      <c r="J16" s="200">
        <f t="shared" si="7"/>
        <v>0.09708677364</v>
      </c>
      <c r="K16" s="200">
        <f t="shared" si="7"/>
        <v>0.1134900568</v>
      </c>
      <c r="L16" s="200">
        <f t="shared" si="7"/>
        <v>0.1343872999</v>
      </c>
      <c r="M16" s="200">
        <f t="shared" si="7"/>
        <v>0.1343872999</v>
      </c>
      <c r="N16" s="200">
        <f t="shared" si="7"/>
        <v>0.1343872999</v>
      </c>
      <c r="O16" s="200">
        <f t="shared" si="7"/>
        <v>0.1343872999</v>
      </c>
      <c r="P16" s="200">
        <f t="shared" si="7"/>
        <v>0.1343872999</v>
      </c>
      <c r="Q16" s="200">
        <f t="shared" si="7"/>
        <v>0.1343872999</v>
      </c>
      <c r="R16" s="200">
        <f t="shared" si="7"/>
        <v>0.1343872999</v>
      </c>
      <c r="S16" s="200">
        <f t="shared" si="7"/>
        <v>0.1343872999</v>
      </c>
      <c r="T16" s="200">
        <f t="shared" si="7"/>
        <v>0.1343872999</v>
      </c>
      <c r="U16" s="200">
        <f t="shared" si="7"/>
        <v>0.1343872999</v>
      </c>
      <c r="V16" s="200">
        <f t="shared" si="7"/>
        <v>0.1343872999</v>
      </c>
      <c r="W16" s="200">
        <f t="shared" si="7"/>
        <v>0.1343872999</v>
      </c>
      <c r="X16" s="200">
        <f t="shared" si="7"/>
        <v>0.1343872999</v>
      </c>
      <c r="Y16" s="200">
        <f t="shared" si="7"/>
        <v>0.1343872999</v>
      </c>
      <c r="Z16" s="200">
        <f t="shared" si="7"/>
        <v>0.1343872999</v>
      </c>
      <c r="AA16" s="200">
        <f t="shared" si="7"/>
        <v>0.1343872999</v>
      </c>
      <c r="AB16" s="200">
        <f t="shared" si="7"/>
        <v>0.1343872999</v>
      </c>
      <c r="AC16" s="200">
        <f t="shared" si="7"/>
        <v>0.1343872999</v>
      </c>
      <c r="AD16" s="200">
        <f t="shared" si="7"/>
        <v>0.1343872999</v>
      </c>
      <c r="AE16" s="200">
        <f t="shared" si="7"/>
        <v>0.1343872999</v>
      </c>
      <c r="AF16" s="200">
        <f t="shared" si="7"/>
        <v>0.1343872999</v>
      </c>
      <c r="AG16" s="200">
        <f t="shared" si="7"/>
        <v>0.1343872999</v>
      </c>
      <c r="AH16" s="200">
        <f t="shared" si="7"/>
        <v>0.1343872999</v>
      </c>
      <c r="AI16" s="200">
        <f t="shared" si="7"/>
        <v>0.1343872999</v>
      </c>
      <c r="AL16" s="202">
        <f>AL11/AL3</f>
        <v>0.1134900568</v>
      </c>
    </row>
    <row r="17">
      <c r="B17" s="120"/>
      <c r="C17" s="199" t="s">
        <v>132</v>
      </c>
      <c r="D17" s="179"/>
      <c r="E17" s="200">
        <f t="shared" ref="E17:AI17" si="8">(E11-D11)/(E3-D3)</f>
        <v>0.1097217528</v>
      </c>
      <c r="F17" s="200">
        <f t="shared" si="8"/>
        <v>0.1017491066</v>
      </c>
      <c r="G17" s="200">
        <f t="shared" si="8"/>
        <v>0.07842835131</v>
      </c>
      <c r="H17" s="200">
        <f t="shared" si="8"/>
        <v>0.1197996918</v>
      </c>
      <c r="I17" s="200">
        <f t="shared" si="8"/>
        <v>0.04936708861</v>
      </c>
      <c r="J17" s="200">
        <f t="shared" si="8"/>
        <v>0.1030256012</v>
      </c>
      <c r="K17" s="200">
        <f t="shared" si="8"/>
        <v>0.1357299763</v>
      </c>
      <c r="L17" s="200">
        <f t="shared" si="8"/>
        <v>0.1336117688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O20" s="193"/>
      <c r="P20" s="193"/>
      <c r="Q20" s="193"/>
      <c r="R20" s="193"/>
      <c r="S20" s="193"/>
      <c r="T20" s="193"/>
    </row>
    <row r="21" ht="15.75" customHeight="1">
      <c r="E21" s="193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38"/>
    <col customWidth="1" min="5" max="35" width="9.38"/>
    <col customWidth="1" hidden="1" min="36" max="38" width="8.0"/>
    <col customWidth="1" min="39" max="39" width="7.63"/>
  </cols>
  <sheetData>
    <row r="1" ht="26.25" customHeight="1">
      <c r="V1" s="183"/>
    </row>
    <row r="2">
      <c r="B2" s="184" t="s">
        <v>137</v>
      </c>
      <c r="C2" s="185"/>
      <c r="D2" s="205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F3" si="1">D4+D5+D6</f>
        <v>602.996</v>
      </c>
      <c r="E3" s="192">
        <f t="shared" si="1"/>
        <v>614.135</v>
      </c>
      <c r="F3" s="192">
        <f t="shared" si="1"/>
        <v>623.179</v>
      </c>
      <c r="G3" s="192">
        <v>629.479</v>
      </c>
      <c r="H3" s="192">
        <f t="shared" ref="H3:AI3" si="2">H4+H5+H6</f>
        <v>631.076</v>
      </c>
      <c r="I3" s="192">
        <f t="shared" si="2"/>
        <v>633.632</v>
      </c>
      <c r="J3" s="192">
        <f t="shared" si="2"/>
        <v>641.353</v>
      </c>
      <c r="K3" s="192">
        <f t="shared" si="2"/>
        <v>660.613</v>
      </c>
      <c r="L3" s="192">
        <f t="shared" si="2"/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660.613</v>
      </c>
      <c r="AK3" s="193">
        <f t="shared" ref="AK3:AK12" si="4">D3</f>
        <v>602.996</v>
      </c>
      <c r="AL3" s="193">
        <f t="shared" ref="AL3:AL12" si="5">AJ3-AK3</f>
        <v>57.617</v>
      </c>
      <c r="AM3" s="193"/>
    </row>
    <row r="4">
      <c r="B4" s="120"/>
      <c r="C4" s="190" t="s">
        <v>120</v>
      </c>
      <c r="D4" s="191">
        <v>278.298</v>
      </c>
      <c r="E4" s="192">
        <v>282.892</v>
      </c>
      <c r="F4" s="192">
        <v>287.069</v>
      </c>
      <c r="G4" s="192"/>
      <c r="H4" s="192">
        <v>290.087</v>
      </c>
      <c r="I4" s="192">
        <v>291.084</v>
      </c>
      <c r="J4" s="192">
        <v>294.728</v>
      </c>
      <c r="K4" s="192">
        <v>304.386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3"/>
        <v>304.386</v>
      </c>
      <c r="AK4" s="193">
        <f t="shared" si="4"/>
        <v>278.298</v>
      </c>
      <c r="AL4" s="193">
        <f t="shared" si="5"/>
        <v>26.088</v>
      </c>
      <c r="AM4" s="193"/>
    </row>
    <row r="5">
      <c r="B5" s="120"/>
      <c r="C5" s="190" t="s">
        <v>121</v>
      </c>
      <c r="D5" s="191">
        <v>149.794</v>
      </c>
      <c r="E5" s="192">
        <v>152.825</v>
      </c>
      <c r="F5" s="192">
        <v>155.408</v>
      </c>
      <c r="G5" s="192"/>
      <c r="H5" s="192">
        <v>157.457</v>
      </c>
      <c r="I5" s="192">
        <v>158.004</v>
      </c>
      <c r="J5" s="192">
        <v>160.728</v>
      </c>
      <c r="K5" s="192">
        <v>166.553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3"/>
        <v>166.553</v>
      </c>
      <c r="AK5" s="193">
        <f t="shared" si="4"/>
        <v>149.794</v>
      </c>
      <c r="AL5" s="193">
        <f t="shared" si="5"/>
        <v>16.759</v>
      </c>
      <c r="AM5" s="193"/>
    </row>
    <row r="6">
      <c r="B6" s="120"/>
      <c r="C6" s="190" t="s">
        <v>122</v>
      </c>
      <c r="D6" s="191">
        <v>174.904</v>
      </c>
      <c r="E6" s="192">
        <v>178.418</v>
      </c>
      <c r="F6" s="192">
        <v>180.702</v>
      </c>
      <c r="G6" s="192"/>
      <c r="H6" s="192">
        <v>183.532</v>
      </c>
      <c r="I6" s="192">
        <v>184.544</v>
      </c>
      <c r="J6" s="192">
        <v>185.897</v>
      </c>
      <c r="K6" s="192">
        <v>189.674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3"/>
        <v>189.674</v>
      </c>
      <c r="AK6" s="193">
        <f t="shared" si="4"/>
        <v>174.904</v>
      </c>
      <c r="AL6" s="193">
        <f t="shared" si="5"/>
        <v>14.77</v>
      </c>
      <c r="AM6" s="193"/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3"/>
        <v>0</v>
      </c>
      <c r="AK7" s="193" t="str">
        <f t="shared" si="4"/>
        <v/>
      </c>
      <c r="AL7" s="193">
        <f t="shared" si="5"/>
        <v>0</v>
      </c>
      <c r="AM7" s="193"/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3"/>
        <v>0</v>
      </c>
      <c r="AK8" s="193" t="str">
        <f t="shared" si="4"/>
        <v/>
      </c>
      <c r="AL8" s="193">
        <f t="shared" si="5"/>
        <v>0</v>
      </c>
      <c r="AM8" s="193"/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3"/>
        <v>0</v>
      </c>
      <c r="AK9" s="193" t="str">
        <f t="shared" si="4"/>
        <v/>
      </c>
      <c r="AL9" s="193">
        <f t="shared" si="5"/>
        <v>0</v>
      </c>
      <c r="AM9" s="193"/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3"/>
        <v>0</v>
      </c>
      <c r="AK10" s="193" t="str">
        <f t="shared" si="4"/>
        <v/>
      </c>
      <c r="AL10" s="193">
        <f t="shared" si="5"/>
        <v>0</v>
      </c>
      <c r="AM10" s="193"/>
    </row>
    <row r="11">
      <c r="B11" s="120"/>
      <c r="C11" s="190" t="s">
        <v>127</v>
      </c>
      <c r="D11" s="191">
        <v>80.157</v>
      </c>
      <c r="E11" s="192">
        <v>81.119</v>
      </c>
      <c r="F11" s="192">
        <v>81.985</v>
      </c>
      <c r="G11" s="192">
        <v>82.579</v>
      </c>
      <c r="H11" s="192">
        <v>82.643</v>
      </c>
      <c r="I11" s="192">
        <v>82.794</v>
      </c>
      <c r="J11" s="192">
        <v>83.429</v>
      </c>
      <c r="K11" s="192">
        <v>85.044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3"/>
        <v>85.044</v>
      </c>
      <c r="AK11" s="193">
        <f t="shared" si="4"/>
        <v>80.157</v>
      </c>
      <c r="AL11" s="193">
        <f t="shared" si="5"/>
        <v>4.887</v>
      </c>
      <c r="AM11" s="193"/>
    </row>
    <row r="12">
      <c r="B12" s="120"/>
      <c r="C12" s="190" t="s">
        <v>128</v>
      </c>
      <c r="D12" s="191">
        <v>53.698</v>
      </c>
      <c r="E12" s="192">
        <v>54.208</v>
      </c>
      <c r="F12" s="192">
        <v>54.669</v>
      </c>
      <c r="G12" s="192">
        <v>54.968</v>
      </c>
      <c r="H12" s="192">
        <v>54.97</v>
      </c>
      <c r="I12" s="192">
        <v>55.022</v>
      </c>
      <c r="J12" s="192">
        <v>55.39</v>
      </c>
      <c r="K12" s="192">
        <v>56.297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3"/>
        <v>56.297</v>
      </c>
      <c r="AK12" s="193">
        <f t="shared" si="4"/>
        <v>53.698</v>
      </c>
      <c r="AL12" s="193">
        <f t="shared" si="5"/>
        <v>2.599</v>
      </c>
      <c r="AM12" s="193"/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6">(E12-$D$12)/(E3-$D$3)</f>
        <v>0.04578507945</v>
      </c>
      <c r="F14" s="200">
        <f t="shared" si="6"/>
        <v>0.04810979537</v>
      </c>
      <c r="G14" s="200">
        <f t="shared" si="6"/>
        <v>0.04795529207</v>
      </c>
      <c r="H14" s="200">
        <f t="shared" si="6"/>
        <v>0.0452991453</v>
      </c>
      <c r="I14" s="200">
        <f t="shared" si="6"/>
        <v>0.04321713017</v>
      </c>
      <c r="J14" s="200">
        <f t="shared" si="6"/>
        <v>0.04411189613</v>
      </c>
      <c r="K14" s="200">
        <f t="shared" si="6"/>
        <v>0.04510821459</v>
      </c>
      <c r="L14" s="200">
        <f t="shared" si="6"/>
        <v>0.08905200034</v>
      </c>
      <c r="M14" s="200">
        <f t="shared" si="6"/>
        <v>0.08905200034</v>
      </c>
      <c r="N14" s="200">
        <f t="shared" si="6"/>
        <v>0.08905200034</v>
      </c>
      <c r="O14" s="200">
        <f t="shared" si="6"/>
        <v>0.08905200034</v>
      </c>
      <c r="P14" s="200">
        <f t="shared" si="6"/>
        <v>0.08905200034</v>
      </c>
      <c r="Q14" s="200">
        <f t="shared" si="6"/>
        <v>0.08905200034</v>
      </c>
      <c r="R14" s="200">
        <f t="shared" si="6"/>
        <v>0.08905200034</v>
      </c>
      <c r="S14" s="200">
        <f t="shared" si="6"/>
        <v>0.08905200034</v>
      </c>
      <c r="T14" s="200">
        <f t="shared" si="6"/>
        <v>0.08905200034</v>
      </c>
      <c r="U14" s="200">
        <f t="shared" si="6"/>
        <v>0.08905200034</v>
      </c>
      <c r="V14" s="200">
        <f t="shared" si="6"/>
        <v>0.08905200034</v>
      </c>
      <c r="W14" s="200">
        <f t="shared" si="6"/>
        <v>0.08905200034</v>
      </c>
      <c r="X14" s="200">
        <f t="shared" si="6"/>
        <v>0.08905200034</v>
      </c>
      <c r="Y14" s="200">
        <f t="shared" si="6"/>
        <v>0.08905200034</v>
      </c>
      <c r="Z14" s="200">
        <f t="shared" si="6"/>
        <v>0.08905200034</v>
      </c>
      <c r="AA14" s="200">
        <f t="shared" si="6"/>
        <v>0.08905200034</v>
      </c>
      <c r="AB14" s="200">
        <f t="shared" si="6"/>
        <v>0.08905200034</v>
      </c>
      <c r="AC14" s="200">
        <f t="shared" si="6"/>
        <v>0.08905200034</v>
      </c>
      <c r="AD14" s="200">
        <f t="shared" si="6"/>
        <v>0.08905200034</v>
      </c>
      <c r="AE14" s="200">
        <f t="shared" si="6"/>
        <v>0.08905200034</v>
      </c>
      <c r="AF14" s="200">
        <f t="shared" si="6"/>
        <v>0.08905200034</v>
      </c>
      <c r="AG14" s="200">
        <f t="shared" si="6"/>
        <v>0.08905200034</v>
      </c>
      <c r="AH14" s="200">
        <f t="shared" si="6"/>
        <v>0.08905200034</v>
      </c>
      <c r="AI14" s="200">
        <f t="shared" si="6"/>
        <v>0.08905200034</v>
      </c>
      <c r="AL14" s="202">
        <f>AL12/AL3</f>
        <v>0.04510821459</v>
      </c>
      <c r="AM14" s="202"/>
    </row>
    <row r="15">
      <c r="B15" s="120"/>
      <c r="C15" s="199" t="s">
        <v>130</v>
      </c>
      <c r="D15" s="179"/>
      <c r="E15" s="200">
        <f t="shared" ref="E15:AI15" si="7">(E12-D12)/(E3-D3)</f>
        <v>0.04578507945</v>
      </c>
      <c r="F15" s="200">
        <f t="shared" si="7"/>
        <v>0.05097302079</v>
      </c>
      <c r="G15" s="200">
        <f t="shared" si="7"/>
        <v>0.04746031746</v>
      </c>
      <c r="H15" s="200">
        <f t="shared" si="7"/>
        <v>0.001252348153</v>
      </c>
      <c r="I15" s="200">
        <f t="shared" si="7"/>
        <v>0.02034428795</v>
      </c>
      <c r="J15" s="200">
        <f t="shared" si="7"/>
        <v>0.04766221992</v>
      </c>
      <c r="K15" s="200">
        <f t="shared" si="7"/>
        <v>0.04709241952</v>
      </c>
      <c r="L15" s="200">
        <f t="shared" si="7"/>
        <v>0.08521933416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 t="shared" ref="E16:AI16" si="8">(E11-$D$11)/(E3-$D$3)</f>
        <v>0.0863632283</v>
      </c>
      <c r="F16" s="200">
        <f t="shared" si="8"/>
        <v>0.09057127285</v>
      </c>
      <c r="G16" s="200">
        <f t="shared" si="8"/>
        <v>0.09145489559</v>
      </c>
      <c r="H16" s="200">
        <f t="shared" si="8"/>
        <v>0.08853276353</v>
      </c>
      <c r="I16" s="200">
        <f t="shared" si="8"/>
        <v>0.08607520564</v>
      </c>
      <c r="J16" s="200">
        <f t="shared" si="8"/>
        <v>0.08530385588</v>
      </c>
      <c r="K16" s="200">
        <f t="shared" si="8"/>
        <v>0.0848187167</v>
      </c>
      <c r="L16" s="200">
        <f t="shared" si="8"/>
        <v>0.1329312301</v>
      </c>
      <c r="M16" s="200">
        <f t="shared" si="8"/>
        <v>0.1329312301</v>
      </c>
      <c r="N16" s="200">
        <f t="shared" si="8"/>
        <v>0.1329312301</v>
      </c>
      <c r="O16" s="200">
        <f t="shared" si="8"/>
        <v>0.1329312301</v>
      </c>
      <c r="P16" s="200">
        <f t="shared" si="8"/>
        <v>0.1329312301</v>
      </c>
      <c r="Q16" s="200">
        <f t="shared" si="8"/>
        <v>0.1329312301</v>
      </c>
      <c r="R16" s="200">
        <f t="shared" si="8"/>
        <v>0.1329312301</v>
      </c>
      <c r="S16" s="200">
        <f t="shared" si="8"/>
        <v>0.1329312301</v>
      </c>
      <c r="T16" s="200">
        <f t="shared" si="8"/>
        <v>0.1329312301</v>
      </c>
      <c r="U16" s="200">
        <f t="shared" si="8"/>
        <v>0.1329312301</v>
      </c>
      <c r="V16" s="200">
        <f t="shared" si="8"/>
        <v>0.1329312301</v>
      </c>
      <c r="W16" s="200">
        <f t="shared" si="8"/>
        <v>0.1329312301</v>
      </c>
      <c r="X16" s="200">
        <f t="shared" si="8"/>
        <v>0.1329312301</v>
      </c>
      <c r="Y16" s="200">
        <f t="shared" si="8"/>
        <v>0.1329312301</v>
      </c>
      <c r="Z16" s="200">
        <f t="shared" si="8"/>
        <v>0.1329312301</v>
      </c>
      <c r="AA16" s="200">
        <f t="shared" si="8"/>
        <v>0.1329312301</v>
      </c>
      <c r="AB16" s="200">
        <f t="shared" si="8"/>
        <v>0.1329312301</v>
      </c>
      <c r="AC16" s="200">
        <f t="shared" si="8"/>
        <v>0.1329312301</v>
      </c>
      <c r="AD16" s="200">
        <f t="shared" si="8"/>
        <v>0.1329312301</v>
      </c>
      <c r="AE16" s="200">
        <f t="shared" si="8"/>
        <v>0.1329312301</v>
      </c>
      <c r="AF16" s="200">
        <f t="shared" si="8"/>
        <v>0.1329312301</v>
      </c>
      <c r="AG16" s="200">
        <f t="shared" si="8"/>
        <v>0.1329312301</v>
      </c>
      <c r="AH16" s="200">
        <f t="shared" si="8"/>
        <v>0.1329312301</v>
      </c>
      <c r="AI16" s="200">
        <f t="shared" si="8"/>
        <v>0.1329312301</v>
      </c>
      <c r="AL16" s="202">
        <f>AL11/AL3</f>
        <v>0.0848187167</v>
      </c>
      <c r="AM16" s="202"/>
    </row>
    <row r="17">
      <c r="B17" s="120"/>
      <c r="C17" s="199" t="s">
        <v>132</v>
      </c>
      <c r="D17" s="179"/>
      <c r="E17" s="200">
        <f t="shared" ref="E17:AI17" si="9">(E11-D11)/(E3-D3)</f>
        <v>0.0863632283</v>
      </c>
      <c r="F17" s="200">
        <f t="shared" si="9"/>
        <v>0.09575409111</v>
      </c>
      <c r="G17" s="200">
        <f t="shared" si="9"/>
        <v>0.09428571429</v>
      </c>
      <c r="H17" s="200">
        <f t="shared" si="9"/>
        <v>0.04007514089</v>
      </c>
      <c r="I17" s="200">
        <f t="shared" si="9"/>
        <v>0.05907668232</v>
      </c>
      <c r="J17" s="200">
        <f t="shared" si="9"/>
        <v>0.08224323274</v>
      </c>
      <c r="K17" s="200">
        <f t="shared" si="9"/>
        <v>0.08385254413</v>
      </c>
      <c r="L17" s="200">
        <f t="shared" si="9"/>
        <v>0.128734978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75"/>
    <col customWidth="1" min="5" max="35" width="9.38"/>
    <col customWidth="1" hidden="1" min="36" max="38" width="8.0"/>
    <col customWidth="1" min="39" max="39" width="7.63"/>
  </cols>
  <sheetData>
    <row r="1" ht="26.25" customHeight="1">
      <c r="D1" s="207"/>
    </row>
    <row r="2">
      <c r="B2" s="184" t="s">
        <v>142</v>
      </c>
      <c r="C2" s="185"/>
      <c r="D2" s="231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1612.62</v>
      </c>
      <c r="E3" s="192">
        <f t="shared" si="1"/>
        <v>1624.043</v>
      </c>
      <c r="F3" s="192">
        <f t="shared" si="1"/>
        <v>1633.111</v>
      </c>
      <c r="G3" s="192">
        <f t="shared" si="1"/>
        <v>1640.04</v>
      </c>
      <c r="H3" s="192">
        <f t="shared" si="1"/>
        <v>1642.554</v>
      </c>
      <c r="I3" s="192">
        <f t="shared" si="1"/>
        <v>1649.714</v>
      </c>
      <c r="J3" s="192">
        <f t="shared" si="1"/>
        <v>1657.737</v>
      </c>
      <c r="K3" s="192">
        <f t="shared" si="1"/>
        <v>1679.611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1679.611</v>
      </c>
      <c r="AK3" s="193">
        <f t="shared" ref="AK3:AK12" si="3">D3</f>
        <v>1612.62</v>
      </c>
      <c r="AL3" s="193">
        <f t="shared" ref="AL3:AL12" si="4">AJ3-AK3</f>
        <v>66.991</v>
      </c>
      <c r="AM3" s="193"/>
    </row>
    <row r="4">
      <c r="B4" s="120"/>
      <c r="C4" s="190" t="s">
        <v>120</v>
      </c>
      <c r="D4" s="191">
        <v>785.606</v>
      </c>
      <c r="E4" s="192">
        <v>791.425</v>
      </c>
      <c r="F4" s="192">
        <v>796.91</v>
      </c>
      <c r="G4" s="192">
        <v>801.851</v>
      </c>
      <c r="H4" s="192">
        <v>803.332</v>
      </c>
      <c r="I4" s="192">
        <v>807.765</v>
      </c>
      <c r="J4" s="192">
        <v>812.273</v>
      </c>
      <c r="K4" s="192">
        <v>826.452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826.452</v>
      </c>
      <c r="AK4" s="193">
        <f t="shared" si="3"/>
        <v>785.606</v>
      </c>
      <c r="AL4" s="193">
        <f t="shared" si="4"/>
        <v>40.846</v>
      </c>
      <c r="AM4" s="193"/>
    </row>
    <row r="5">
      <c r="B5" s="120"/>
      <c r="C5" s="190" t="s">
        <v>121</v>
      </c>
      <c r="D5" s="191">
        <v>464.99</v>
      </c>
      <c r="E5" s="192">
        <v>468.773</v>
      </c>
      <c r="F5" s="192">
        <v>471.516</v>
      </c>
      <c r="G5" s="192">
        <v>472.732</v>
      </c>
      <c r="H5" s="192">
        <v>473.062</v>
      </c>
      <c r="I5" s="192">
        <v>474.755</v>
      </c>
      <c r="J5" s="192">
        <v>477.66</v>
      </c>
      <c r="K5" s="192">
        <v>483.608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483.608</v>
      </c>
      <c r="AK5" s="193">
        <f t="shared" si="3"/>
        <v>464.99</v>
      </c>
      <c r="AL5" s="193">
        <f t="shared" si="4"/>
        <v>18.618</v>
      </c>
      <c r="AM5" s="193"/>
    </row>
    <row r="6">
      <c r="B6" s="120"/>
      <c r="C6" s="190" t="s">
        <v>122</v>
      </c>
      <c r="D6" s="191">
        <v>362.024</v>
      </c>
      <c r="E6" s="192">
        <v>363.845</v>
      </c>
      <c r="F6" s="192">
        <v>364.685</v>
      </c>
      <c r="G6" s="192">
        <v>365.457</v>
      </c>
      <c r="H6" s="192">
        <v>366.16</v>
      </c>
      <c r="I6" s="192">
        <v>367.194</v>
      </c>
      <c r="J6" s="192">
        <v>367.804</v>
      </c>
      <c r="K6" s="192">
        <v>369.551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369.551</v>
      </c>
      <c r="AK6" s="193">
        <f t="shared" si="3"/>
        <v>362.024</v>
      </c>
      <c r="AL6" s="193">
        <f t="shared" si="4"/>
        <v>7.527</v>
      </c>
      <c r="AM6" s="193"/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  <c r="AM7" s="193"/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  <c r="AM8" s="193"/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  <c r="AM9" s="193"/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  <c r="AM10" s="193"/>
    </row>
    <row r="11">
      <c r="B11" s="120"/>
      <c r="C11" s="190" t="s">
        <v>127</v>
      </c>
      <c r="D11" s="191">
        <v>225.077</v>
      </c>
      <c r="E11" s="192">
        <v>226.668</v>
      </c>
      <c r="F11" s="192">
        <v>227.909</v>
      </c>
      <c r="G11" s="192">
        <v>228.496</v>
      </c>
      <c r="H11" s="192">
        <v>228.713</v>
      </c>
      <c r="I11" s="192">
        <v>229.328</v>
      </c>
      <c r="J11" s="192">
        <v>230.247</v>
      </c>
      <c r="K11" s="192">
        <v>233.403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233.403</v>
      </c>
      <c r="AK11" s="193">
        <f t="shared" si="3"/>
        <v>225.077</v>
      </c>
      <c r="AL11" s="193">
        <f t="shared" si="4"/>
        <v>8.326</v>
      </c>
      <c r="AM11" s="193"/>
    </row>
    <row r="12">
      <c r="B12" s="120"/>
      <c r="C12" s="190" t="s">
        <v>128</v>
      </c>
      <c r="D12" s="191">
        <v>165.821</v>
      </c>
      <c r="E12" s="192">
        <v>165.925</v>
      </c>
      <c r="F12" s="192">
        <v>165.999</v>
      </c>
      <c r="G12" s="192">
        <v>166.074</v>
      </c>
      <c r="H12" s="192">
        <v>166.104</v>
      </c>
      <c r="I12" s="192">
        <v>166.179</v>
      </c>
      <c r="J12" s="192">
        <v>166.267</v>
      </c>
      <c r="K12" s="192">
        <v>166.447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166.447</v>
      </c>
      <c r="AK12" s="193">
        <f t="shared" si="3"/>
        <v>165.821</v>
      </c>
      <c r="AL12" s="193">
        <f t="shared" si="4"/>
        <v>0.626</v>
      </c>
      <c r="AM12" s="193"/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0.009104438414</v>
      </c>
      <c r="F14" s="200">
        <f t="shared" si="5"/>
        <v>0.00868674052</v>
      </c>
      <c r="G14" s="200">
        <f t="shared" si="5"/>
        <v>0.009226841721</v>
      </c>
      <c r="H14" s="200">
        <f t="shared" si="5"/>
        <v>0.009454132425</v>
      </c>
      <c r="I14" s="200">
        <f t="shared" si="5"/>
        <v>0.009651156521</v>
      </c>
      <c r="J14" s="200">
        <f t="shared" si="5"/>
        <v>0.009885409048</v>
      </c>
      <c r="K14" s="200">
        <f t="shared" si="5"/>
        <v>0.009344538819</v>
      </c>
      <c r="L14" s="200">
        <f t="shared" si="5"/>
        <v>0.1028270764</v>
      </c>
      <c r="M14" s="200">
        <f t="shared" si="5"/>
        <v>0.1028270764</v>
      </c>
      <c r="N14" s="200">
        <f t="shared" si="5"/>
        <v>0.1028270764</v>
      </c>
      <c r="O14" s="200">
        <f t="shared" si="5"/>
        <v>0.1028270764</v>
      </c>
      <c r="P14" s="200">
        <f t="shared" si="5"/>
        <v>0.1028270764</v>
      </c>
      <c r="Q14" s="200">
        <f t="shared" si="5"/>
        <v>0.1028270764</v>
      </c>
      <c r="R14" s="200">
        <f t="shared" si="5"/>
        <v>0.1028270764</v>
      </c>
      <c r="S14" s="200">
        <f t="shared" si="5"/>
        <v>0.1028270764</v>
      </c>
      <c r="T14" s="200">
        <f t="shared" si="5"/>
        <v>0.1028270764</v>
      </c>
      <c r="U14" s="200">
        <f t="shared" si="5"/>
        <v>0.1028270764</v>
      </c>
      <c r="V14" s="200">
        <f t="shared" si="5"/>
        <v>0.1028270764</v>
      </c>
      <c r="W14" s="200">
        <f t="shared" si="5"/>
        <v>0.1028270764</v>
      </c>
      <c r="X14" s="200">
        <f t="shared" si="5"/>
        <v>0.1028270764</v>
      </c>
      <c r="Y14" s="200">
        <f t="shared" si="5"/>
        <v>0.1028270764</v>
      </c>
      <c r="Z14" s="200">
        <f t="shared" si="5"/>
        <v>0.1028270764</v>
      </c>
      <c r="AA14" s="200">
        <f t="shared" si="5"/>
        <v>0.1028270764</v>
      </c>
      <c r="AB14" s="200">
        <f t="shared" si="5"/>
        <v>0.1028270764</v>
      </c>
      <c r="AC14" s="200">
        <f t="shared" si="5"/>
        <v>0.1028270764</v>
      </c>
      <c r="AD14" s="200">
        <f t="shared" si="5"/>
        <v>0.1028270764</v>
      </c>
      <c r="AE14" s="200">
        <f t="shared" si="5"/>
        <v>0.1028270764</v>
      </c>
      <c r="AF14" s="200">
        <f t="shared" si="5"/>
        <v>0.1028270764</v>
      </c>
      <c r="AG14" s="200">
        <f t="shared" si="5"/>
        <v>0.1028270764</v>
      </c>
      <c r="AH14" s="200">
        <f t="shared" si="5"/>
        <v>0.1028270764</v>
      </c>
      <c r="AI14" s="200">
        <f t="shared" si="5"/>
        <v>0.1028270764</v>
      </c>
      <c r="AL14" s="202">
        <f>AL12/AL3</f>
        <v>0.009344538819</v>
      </c>
      <c r="AM14" s="202"/>
    </row>
    <row r="15">
      <c r="B15" s="120"/>
      <c r="C15" s="199" t="s">
        <v>130</v>
      </c>
      <c r="D15" s="179"/>
      <c r="E15" s="200">
        <f t="shared" ref="E15:AI15" si="6">(E12-D12)/(E3-D3)</f>
        <v>0.009104438414</v>
      </c>
      <c r="F15" s="200">
        <f t="shared" si="6"/>
        <v>0.008160564623</v>
      </c>
      <c r="G15" s="200">
        <f t="shared" si="6"/>
        <v>0.01082407274</v>
      </c>
      <c r="H15" s="200">
        <f t="shared" si="6"/>
        <v>0.01193317422</v>
      </c>
      <c r="I15" s="200">
        <f t="shared" si="6"/>
        <v>0.01047486034</v>
      </c>
      <c r="J15" s="200">
        <f t="shared" si="6"/>
        <v>0.01096846566</v>
      </c>
      <c r="K15" s="200">
        <f t="shared" si="6"/>
        <v>0.008228947609</v>
      </c>
      <c r="L15" s="200">
        <f t="shared" si="6"/>
        <v>0.09909854127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0.1392803992</v>
      </c>
      <c r="F16" s="200">
        <f t="shared" si="7"/>
        <v>0.1382070177</v>
      </c>
      <c r="G16" s="200">
        <f t="shared" si="7"/>
        <v>0.1246900073</v>
      </c>
      <c r="H16" s="200">
        <f t="shared" si="7"/>
        <v>0.1214672279</v>
      </c>
      <c r="I16" s="200">
        <f t="shared" si="7"/>
        <v>0.1146007441</v>
      </c>
      <c r="J16" s="200">
        <f t="shared" si="7"/>
        <v>0.1145909524</v>
      </c>
      <c r="K16" s="200">
        <f t="shared" si="7"/>
        <v>0.1242853518</v>
      </c>
      <c r="L16" s="200">
        <f t="shared" si="7"/>
        <v>0.1395722489</v>
      </c>
      <c r="M16" s="200">
        <f t="shared" si="7"/>
        <v>0.1395722489</v>
      </c>
      <c r="N16" s="200">
        <f t="shared" si="7"/>
        <v>0.1395722489</v>
      </c>
      <c r="O16" s="200">
        <f t="shared" si="7"/>
        <v>0.1395722489</v>
      </c>
      <c r="P16" s="200">
        <f t="shared" si="7"/>
        <v>0.1395722489</v>
      </c>
      <c r="Q16" s="200">
        <f t="shared" si="7"/>
        <v>0.1395722489</v>
      </c>
      <c r="R16" s="200">
        <f t="shared" si="7"/>
        <v>0.1395722489</v>
      </c>
      <c r="S16" s="200">
        <f t="shared" si="7"/>
        <v>0.1395722489</v>
      </c>
      <c r="T16" s="200">
        <f t="shared" si="7"/>
        <v>0.1395722489</v>
      </c>
      <c r="U16" s="200">
        <f t="shared" si="7"/>
        <v>0.1395722489</v>
      </c>
      <c r="V16" s="200">
        <f t="shared" si="7"/>
        <v>0.1395722489</v>
      </c>
      <c r="W16" s="200">
        <f t="shared" si="7"/>
        <v>0.1395722489</v>
      </c>
      <c r="X16" s="200">
        <f t="shared" si="7"/>
        <v>0.1395722489</v>
      </c>
      <c r="Y16" s="200">
        <f t="shared" si="7"/>
        <v>0.1395722489</v>
      </c>
      <c r="Z16" s="200">
        <f t="shared" si="7"/>
        <v>0.1395722489</v>
      </c>
      <c r="AA16" s="200">
        <f t="shared" si="7"/>
        <v>0.1395722489</v>
      </c>
      <c r="AB16" s="200">
        <f t="shared" si="7"/>
        <v>0.1395722489</v>
      </c>
      <c r="AC16" s="200">
        <f t="shared" si="7"/>
        <v>0.1395722489</v>
      </c>
      <c r="AD16" s="200">
        <f t="shared" si="7"/>
        <v>0.1395722489</v>
      </c>
      <c r="AE16" s="200">
        <f t="shared" si="7"/>
        <v>0.1395722489</v>
      </c>
      <c r="AF16" s="200">
        <f t="shared" si="7"/>
        <v>0.1395722489</v>
      </c>
      <c r="AG16" s="200">
        <f t="shared" si="7"/>
        <v>0.1395722489</v>
      </c>
      <c r="AH16" s="200">
        <f t="shared" si="7"/>
        <v>0.1395722489</v>
      </c>
      <c r="AI16" s="200">
        <f t="shared" si="7"/>
        <v>0.1395722489</v>
      </c>
      <c r="AL16" s="202">
        <f>AL11/AL3</f>
        <v>0.1242853518</v>
      </c>
      <c r="AM16" s="202"/>
    </row>
    <row r="17">
      <c r="B17" s="120"/>
      <c r="C17" s="199" t="s">
        <v>132</v>
      </c>
      <c r="D17" s="179"/>
      <c r="E17" s="200">
        <f t="shared" ref="E17:AI17" si="8">(E11-D11)/(E3-D3)</f>
        <v>0.1392803992</v>
      </c>
      <c r="F17" s="200">
        <f t="shared" si="8"/>
        <v>0.1368548743</v>
      </c>
      <c r="G17" s="200">
        <f t="shared" si="8"/>
        <v>0.08471640929</v>
      </c>
      <c r="H17" s="200">
        <f t="shared" si="8"/>
        <v>0.08631662689</v>
      </c>
      <c r="I17" s="200">
        <f t="shared" si="8"/>
        <v>0.08589385475</v>
      </c>
      <c r="J17" s="200">
        <f t="shared" si="8"/>
        <v>0.1145456812</v>
      </c>
      <c r="K17" s="200">
        <f t="shared" si="8"/>
        <v>0.1442808814</v>
      </c>
      <c r="L17" s="200">
        <f t="shared" si="8"/>
        <v>0.1389625336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25"/>
    <col customWidth="1" min="5" max="5" width="10.5"/>
    <col customWidth="1" min="6" max="15" width="9.38"/>
    <col customWidth="1" min="16" max="16" width="8.88"/>
    <col customWidth="1" min="17" max="35" width="9.38"/>
    <col customWidth="1" hidden="1" min="36" max="38" width="8.0"/>
  </cols>
  <sheetData>
    <row r="1" ht="26.25" customHeight="1"/>
    <row r="2">
      <c r="B2" s="184" t="s">
        <v>143</v>
      </c>
      <c r="C2" s="185"/>
      <c r="D2" s="208" t="s">
        <v>118</v>
      </c>
      <c r="E2" s="187">
        <v>44137.0</v>
      </c>
      <c r="F2" s="187">
        <v>44138.0</v>
      </c>
      <c r="G2" s="187">
        <v>44140.0</v>
      </c>
      <c r="H2" s="187">
        <v>44141.0</v>
      </c>
      <c r="I2" s="187">
        <v>44142.0</v>
      </c>
      <c r="J2" s="187">
        <v>44144.0</v>
      </c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E3" si="1">D4+D5+D6</f>
        <v>501.865</v>
      </c>
      <c r="E3" s="192">
        <f t="shared" si="1"/>
        <v>511.538</v>
      </c>
      <c r="F3" s="192">
        <v>519.635</v>
      </c>
      <c r="G3" s="192">
        <f>G4+G5+G6</f>
        <v>532.306</v>
      </c>
      <c r="H3" s="192">
        <v>534.585</v>
      </c>
      <c r="I3" s="192">
        <f t="shared" ref="I3:AI3" si="2">I4+I5+I6</f>
        <v>539.338</v>
      </c>
      <c r="J3" s="192">
        <f t="shared" si="2"/>
        <v>560.237</v>
      </c>
      <c r="K3" s="192">
        <f t="shared" si="2"/>
        <v>0</v>
      </c>
      <c r="L3" s="192">
        <f t="shared" si="2"/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560.237</v>
      </c>
      <c r="AK3" s="193">
        <f t="shared" ref="AK3:AK12" si="4">D3</f>
        <v>501.865</v>
      </c>
      <c r="AL3" s="193">
        <f t="shared" ref="AL3:AL12" si="5">AJ3-AK3</f>
        <v>58.372</v>
      </c>
    </row>
    <row r="4">
      <c r="B4" s="120"/>
      <c r="C4" s="190" t="s">
        <v>120</v>
      </c>
      <c r="D4" s="191">
        <v>247.165</v>
      </c>
      <c r="E4" s="219">
        <v>251.959</v>
      </c>
      <c r="F4" s="192"/>
      <c r="G4" s="192">
        <v>263.257</v>
      </c>
      <c r="H4" s="192"/>
      <c r="I4" s="192">
        <v>266.844</v>
      </c>
      <c r="J4" s="192">
        <v>276.18</v>
      </c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3"/>
        <v>276.18</v>
      </c>
      <c r="AK4" s="193">
        <f t="shared" si="4"/>
        <v>247.165</v>
      </c>
      <c r="AL4" s="193">
        <f t="shared" si="5"/>
        <v>29.015</v>
      </c>
    </row>
    <row r="5">
      <c r="B5" s="120"/>
      <c r="C5" s="190" t="s">
        <v>121</v>
      </c>
      <c r="D5" s="191">
        <v>150.264</v>
      </c>
      <c r="E5" s="219">
        <v>153.659</v>
      </c>
      <c r="F5" s="192"/>
      <c r="G5" s="192">
        <v>160.421</v>
      </c>
      <c r="H5" s="192"/>
      <c r="I5" s="192">
        <v>162.146</v>
      </c>
      <c r="J5" s="192">
        <v>170.006</v>
      </c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3"/>
        <v>170.006</v>
      </c>
      <c r="AK5" s="193">
        <f t="shared" si="4"/>
        <v>150.264</v>
      </c>
      <c r="AL5" s="193">
        <f t="shared" si="5"/>
        <v>19.742</v>
      </c>
    </row>
    <row r="6">
      <c r="B6" s="120"/>
      <c r="C6" s="190" t="s">
        <v>122</v>
      </c>
      <c r="D6" s="191">
        <v>104.436</v>
      </c>
      <c r="E6" s="219">
        <v>105.92</v>
      </c>
      <c r="F6" s="192"/>
      <c r="G6" s="192">
        <v>108.628</v>
      </c>
      <c r="H6" s="192"/>
      <c r="I6" s="192">
        <v>110.348</v>
      </c>
      <c r="J6" s="192">
        <v>114.051</v>
      </c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3"/>
        <v>114.051</v>
      </c>
      <c r="AK6" s="193">
        <f t="shared" si="4"/>
        <v>104.436</v>
      </c>
      <c r="AL6" s="193">
        <f t="shared" si="5"/>
        <v>9.615</v>
      </c>
    </row>
    <row r="7">
      <c r="B7" s="120"/>
      <c r="C7" s="190" t="s">
        <v>123</v>
      </c>
      <c r="D7" s="191"/>
      <c r="E7" s="219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191"/>
      <c r="E8" s="219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191"/>
      <c r="E9" s="219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191"/>
      <c r="E10" s="219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191">
        <v>26.696</v>
      </c>
      <c r="E11" s="219">
        <v>27.002</v>
      </c>
      <c r="F11" s="192">
        <v>27.259</v>
      </c>
      <c r="G11" s="192">
        <v>27.654</v>
      </c>
      <c r="H11" s="192">
        <v>27.743</v>
      </c>
      <c r="I11" s="192">
        <v>27.917</v>
      </c>
      <c r="J11" s="192">
        <v>28.489</v>
      </c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3"/>
        <v>28.489</v>
      </c>
      <c r="AK11" s="193">
        <f t="shared" si="4"/>
        <v>26.696</v>
      </c>
      <c r="AL11" s="193">
        <f t="shared" si="5"/>
        <v>1.793</v>
      </c>
    </row>
    <row r="12">
      <c r="B12" s="120"/>
      <c r="C12" s="190" t="s">
        <v>128</v>
      </c>
      <c r="D12" s="191">
        <v>53.492</v>
      </c>
      <c r="E12" s="219">
        <v>53.565</v>
      </c>
      <c r="F12" s="192">
        <v>53.63</v>
      </c>
      <c r="G12" s="192">
        <v>53.712</v>
      </c>
      <c r="H12" s="192">
        <v>53.725</v>
      </c>
      <c r="I12" s="192">
        <v>53.762</v>
      </c>
      <c r="J12" s="192">
        <v>53.911</v>
      </c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3"/>
        <v>53.911</v>
      </c>
      <c r="AK12" s="193">
        <f t="shared" si="4"/>
        <v>53.492</v>
      </c>
      <c r="AL12" s="193">
        <f t="shared" si="5"/>
        <v>0.419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6">(E12-$D$12)/(E3-$D$3)</f>
        <v>0.007546779696</v>
      </c>
      <c r="F14" s="200">
        <f t="shared" si="6"/>
        <v>0.00776589758</v>
      </c>
      <c r="G14" s="200">
        <f t="shared" si="6"/>
        <v>0.007227095036</v>
      </c>
      <c r="H14" s="200">
        <f t="shared" si="6"/>
        <v>0.007121026895</v>
      </c>
      <c r="I14" s="200">
        <f t="shared" si="6"/>
        <v>0.007205187735</v>
      </c>
      <c r="J14" s="200">
        <f t="shared" si="6"/>
        <v>0.007178099089</v>
      </c>
      <c r="K14" s="200">
        <f t="shared" si="6"/>
        <v>0.1065864326</v>
      </c>
      <c r="L14" s="200">
        <f t="shared" si="6"/>
        <v>0.1065864326</v>
      </c>
      <c r="M14" s="200">
        <f t="shared" si="6"/>
        <v>0.1065864326</v>
      </c>
      <c r="N14" s="200">
        <f t="shared" si="6"/>
        <v>0.1065864326</v>
      </c>
      <c r="O14" s="200">
        <f t="shared" si="6"/>
        <v>0.1065864326</v>
      </c>
      <c r="P14" s="200">
        <f t="shared" si="6"/>
        <v>0.1065864326</v>
      </c>
      <c r="Q14" s="200">
        <f t="shared" si="6"/>
        <v>0.1065864326</v>
      </c>
      <c r="R14" s="200">
        <f t="shared" si="6"/>
        <v>0.1065864326</v>
      </c>
      <c r="S14" s="200">
        <f t="shared" si="6"/>
        <v>0.1065864326</v>
      </c>
      <c r="T14" s="200">
        <f t="shared" si="6"/>
        <v>0.1065864326</v>
      </c>
      <c r="U14" s="200">
        <f t="shared" si="6"/>
        <v>0.1065864326</v>
      </c>
      <c r="V14" s="200">
        <f t="shared" si="6"/>
        <v>0.1065864326</v>
      </c>
      <c r="W14" s="200">
        <f t="shared" si="6"/>
        <v>0.1065864326</v>
      </c>
      <c r="X14" s="200">
        <f t="shared" si="6"/>
        <v>0.1065864326</v>
      </c>
      <c r="Y14" s="200">
        <f t="shared" si="6"/>
        <v>0.1065864326</v>
      </c>
      <c r="Z14" s="200">
        <f t="shared" si="6"/>
        <v>0.1065864326</v>
      </c>
      <c r="AA14" s="200">
        <f t="shared" si="6"/>
        <v>0.1065864326</v>
      </c>
      <c r="AB14" s="200">
        <f t="shared" si="6"/>
        <v>0.1065864326</v>
      </c>
      <c r="AC14" s="200">
        <f t="shared" si="6"/>
        <v>0.1065864326</v>
      </c>
      <c r="AD14" s="200">
        <f t="shared" si="6"/>
        <v>0.1065864326</v>
      </c>
      <c r="AE14" s="200">
        <f t="shared" si="6"/>
        <v>0.1065864326</v>
      </c>
      <c r="AF14" s="200">
        <f t="shared" si="6"/>
        <v>0.1065864326</v>
      </c>
      <c r="AG14" s="200">
        <f t="shared" si="6"/>
        <v>0.1065864326</v>
      </c>
      <c r="AH14" s="200">
        <f t="shared" si="6"/>
        <v>0.1065864326</v>
      </c>
      <c r="AI14" s="200">
        <f t="shared" si="6"/>
        <v>0.1065864326</v>
      </c>
      <c r="AJ14" s="200"/>
      <c r="AK14" s="200"/>
      <c r="AL14" s="200">
        <f>AL12/AL3</f>
        <v>0.007178099089</v>
      </c>
    </row>
    <row r="15">
      <c r="B15" s="120"/>
      <c r="C15" s="199" t="s">
        <v>130</v>
      </c>
      <c r="D15" s="179"/>
      <c r="E15" s="200">
        <f t="shared" ref="E15:AI15" si="7">(E12-D12)/(E3-D3)</f>
        <v>0.007546779696</v>
      </c>
      <c r="F15" s="200">
        <f t="shared" si="7"/>
        <v>0.008027664567</v>
      </c>
      <c r="G15" s="200">
        <f t="shared" si="7"/>
        <v>0.006471470286</v>
      </c>
      <c r="H15" s="200">
        <f t="shared" si="7"/>
        <v>0.005704256253</v>
      </c>
      <c r="I15" s="200">
        <f t="shared" si="7"/>
        <v>0.007784557122</v>
      </c>
      <c r="J15" s="200">
        <f t="shared" si="7"/>
        <v>0.007129527729</v>
      </c>
      <c r="K15" s="200">
        <f t="shared" si="7"/>
        <v>0.0962289174</v>
      </c>
      <c r="L15" s="200" t="str">
        <f t="shared" si="7"/>
        <v>#DIV/0!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 t="shared" ref="E16:AI16" si="8">(E11-$D$11)/(E3-$D$3)</f>
        <v>0.0316344464</v>
      </c>
      <c r="F16" s="200">
        <f t="shared" si="8"/>
        <v>0.03168261114</v>
      </c>
      <c r="G16" s="200">
        <f t="shared" si="8"/>
        <v>0.03147071384</v>
      </c>
      <c r="H16" s="200">
        <f t="shared" si="8"/>
        <v>0.03199877751</v>
      </c>
      <c r="I16" s="200">
        <f t="shared" si="8"/>
        <v>0.03258346009</v>
      </c>
      <c r="J16" s="200">
        <f t="shared" si="8"/>
        <v>0.03071678202</v>
      </c>
      <c r="K16" s="200">
        <f t="shared" si="8"/>
        <v>0.05319358792</v>
      </c>
      <c r="L16" s="200">
        <f t="shared" si="8"/>
        <v>0.05319358792</v>
      </c>
      <c r="M16" s="200">
        <f t="shared" si="8"/>
        <v>0.05319358792</v>
      </c>
      <c r="N16" s="200">
        <f t="shared" si="8"/>
        <v>0.05319358792</v>
      </c>
      <c r="O16" s="200">
        <f t="shared" si="8"/>
        <v>0.05319358792</v>
      </c>
      <c r="P16" s="200">
        <f t="shared" si="8"/>
        <v>0.05319358792</v>
      </c>
      <c r="Q16" s="200">
        <f t="shared" si="8"/>
        <v>0.05319358792</v>
      </c>
      <c r="R16" s="200">
        <f t="shared" si="8"/>
        <v>0.05319358792</v>
      </c>
      <c r="S16" s="200">
        <f t="shared" si="8"/>
        <v>0.05319358792</v>
      </c>
      <c r="T16" s="200">
        <f t="shared" si="8"/>
        <v>0.05319358792</v>
      </c>
      <c r="U16" s="200">
        <f t="shared" si="8"/>
        <v>0.05319358792</v>
      </c>
      <c r="V16" s="200">
        <f t="shared" si="8"/>
        <v>0.05319358792</v>
      </c>
      <c r="W16" s="200">
        <f t="shared" si="8"/>
        <v>0.05319358792</v>
      </c>
      <c r="X16" s="200">
        <f t="shared" si="8"/>
        <v>0.05319358792</v>
      </c>
      <c r="Y16" s="200">
        <f t="shared" si="8"/>
        <v>0.05319358792</v>
      </c>
      <c r="Z16" s="200">
        <f t="shared" si="8"/>
        <v>0.05319358792</v>
      </c>
      <c r="AA16" s="200">
        <f t="shared" si="8"/>
        <v>0.05319358792</v>
      </c>
      <c r="AB16" s="200">
        <f t="shared" si="8"/>
        <v>0.05319358792</v>
      </c>
      <c r="AC16" s="200">
        <f t="shared" si="8"/>
        <v>0.05319358792</v>
      </c>
      <c r="AD16" s="200">
        <f t="shared" si="8"/>
        <v>0.05319358792</v>
      </c>
      <c r="AE16" s="200">
        <f t="shared" si="8"/>
        <v>0.05319358792</v>
      </c>
      <c r="AF16" s="200">
        <f t="shared" si="8"/>
        <v>0.05319358792</v>
      </c>
      <c r="AG16" s="200">
        <f t="shared" si="8"/>
        <v>0.05319358792</v>
      </c>
      <c r="AH16" s="200">
        <f t="shared" si="8"/>
        <v>0.05319358792</v>
      </c>
      <c r="AI16" s="200">
        <f t="shared" si="8"/>
        <v>0.05319358792</v>
      </c>
      <c r="AJ16" s="200"/>
      <c r="AK16" s="200"/>
      <c r="AL16" s="200">
        <f>AL11/AL3</f>
        <v>0.03071678202</v>
      </c>
    </row>
    <row r="17">
      <c r="B17" s="120"/>
      <c r="C17" s="199" t="s">
        <v>132</v>
      </c>
      <c r="D17" s="179"/>
      <c r="E17" s="200">
        <f t="shared" ref="E17:AI17" si="9">(E11-D11)/(E3-D3)</f>
        <v>0.0316344464</v>
      </c>
      <c r="F17" s="200">
        <f t="shared" si="9"/>
        <v>0.03174015067</v>
      </c>
      <c r="G17" s="200">
        <f t="shared" si="9"/>
        <v>0.03117354589</v>
      </c>
      <c r="H17" s="200">
        <f t="shared" si="9"/>
        <v>0.03905221588</v>
      </c>
      <c r="I17" s="200">
        <f t="shared" si="9"/>
        <v>0.03660845782</v>
      </c>
      <c r="J17" s="200">
        <f t="shared" si="9"/>
        <v>0.02736973061</v>
      </c>
      <c r="K17" s="200">
        <f t="shared" si="9"/>
        <v>0.05085169312</v>
      </c>
      <c r="L17" s="200" t="str">
        <f t="shared" si="9"/>
        <v>#DIV/0!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  <c r="AJ17" s="200"/>
      <c r="AK17" s="200"/>
      <c r="AL17" s="200"/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B19" s="232"/>
      <c r="C19" s="233"/>
      <c r="D19" s="141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L16">
    <cfRule type="cellIs" dxfId="1" priority="1" operator="greaterThan">
      <formula>0.2</formula>
    </cfRule>
  </conditionalFormatting>
  <conditionalFormatting sqref="E14:AL14">
    <cfRule type="cellIs" dxfId="3" priority="2" operator="lessThan">
      <formula>0.15</formula>
    </cfRule>
  </conditionalFormatting>
  <conditionalFormatting sqref="E14:AL14">
    <cfRule type="cellIs" dxfId="1" priority="3" operator="greaterThan">
      <formula>0.15</formula>
    </cfRule>
  </conditionalFormatting>
  <conditionalFormatting sqref="E16:AL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  <col customWidth="1" hidden="1" min="36" max="36" width="8.0"/>
    <col customWidth="1" hidden="1" min="37" max="38" width="9.63"/>
  </cols>
  <sheetData>
    <row r="1" ht="26.25" customHeight="1">
      <c r="S1" s="183"/>
    </row>
    <row r="2">
      <c r="B2" s="184" t="s">
        <v>144</v>
      </c>
      <c r="C2" s="185"/>
      <c r="D2" s="205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>
        <v>43679.0</v>
      </c>
      <c r="AL2" s="187">
        <v>43680.0</v>
      </c>
    </row>
    <row r="3">
      <c r="B3" s="120"/>
      <c r="C3" s="190" t="s">
        <v>119</v>
      </c>
      <c r="D3" s="191">
        <f t="shared" ref="D3:AI3" si="1">D4+D5+D6</f>
        <v>1728.479</v>
      </c>
      <c r="E3" s="192">
        <f t="shared" si="1"/>
        <v>1733.52</v>
      </c>
      <c r="F3" s="192">
        <f t="shared" si="1"/>
        <v>1738.387</v>
      </c>
      <c r="G3" s="192">
        <f t="shared" si="1"/>
        <v>1741.596</v>
      </c>
      <c r="H3" s="192">
        <f t="shared" si="1"/>
        <v>1743.267</v>
      </c>
      <c r="I3" s="192">
        <f t="shared" si="1"/>
        <v>1745.68</v>
      </c>
      <c r="J3" s="192">
        <f t="shared" si="1"/>
        <v>1749.949</v>
      </c>
      <c r="K3" s="192">
        <f t="shared" si="1"/>
        <v>1761.351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1761.351</v>
      </c>
      <c r="AK3" s="193">
        <f t="shared" ref="AK3:AK12" si="3">D3</f>
        <v>1728.479</v>
      </c>
      <c r="AL3" s="193">
        <f t="shared" ref="AL3:AL12" si="4">AJ3-AK3</f>
        <v>32.872</v>
      </c>
    </row>
    <row r="4">
      <c r="B4" s="120"/>
      <c r="C4" s="190" t="s">
        <v>120</v>
      </c>
      <c r="D4" s="191">
        <v>951.554</v>
      </c>
      <c r="E4" s="192">
        <v>954.975</v>
      </c>
      <c r="F4" s="192">
        <v>957.967</v>
      </c>
      <c r="G4" s="192">
        <v>960.122</v>
      </c>
      <c r="H4" s="192">
        <v>961.311</v>
      </c>
      <c r="I4" s="192">
        <v>962.355</v>
      </c>
      <c r="J4" s="192">
        <v>964.732</v>
      </c>
      <c r="K4" s="192">
        <v>973.409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973.409</v>
      </c>
      <c r="AK4" s="193">
        <f t="shared" si="3"/>
        <v>951.554</v>
      </c>
      <c r="AL4" s="193">
        <f t="shared" si="4"/>
        <v>21.855</v>
      </c>
    </row>
    <row r="5">
      <c r="B5" s="120"/>
      <c r="C5" s="190" t="s">
        <v>121</v>
      </c>
      <c r="D5" s="191">
        <v>419.082</v>
      </c>
      <c r="E5" s="192">
        <v>420.289</v>
      </c>
      <c r="F5" s="192">
        <v>421.86</v>
      </c>
      <c r="G5" s="192">
        <v>422.464</v>
      </c>
      <c r="H5" s="192">
        <v>422.836</v>
      </c>
      <c r="I5" s="192">
        <v>423.479</v>
      </c>
      <c r="J5" s="192">
        <v>425.013</v>
      </c>
      <c r="K5" s="192">
        <v>427.259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427.259</v>
      </c>
      <c r="AK5" s="193">
        <f t="shared" si="3"/>
        <v>419.082</v>
      </c>
      <c r="AL5" s="193">
        <f t="shared" si="4"/>
        <v>8.177</v>
      </c>
    </row>
    <row r="6">
      <c r="B6" s="120"/>
      <c r="C6" s="190" t="s">
        <v>122</v>
      </c>
      <c r="D6" s="191">
        <v>357.843</v>
      </c>
      <c r="E6" s="192">
        <v>358.256</v>
      </c>
      <c r="F6" s="192">
        <v>358.56</v>
      </c>
      <c r="G6" s="192">
        <v>359.01</v>
      </c>
      <c r="H6" s="192">
        <v>359.12</v>
      </c>
      <c r="I6" s="192">
        <v>359.846</v>
      </c>
      <c r="J6" s="192">
        <v>360.204</v>
      </c>
      <c r="K6" s="192">
        <v>360.683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360.683</v>
      </c>
      <c r="AK6" s="193">
        <f t="shared" si="3"/>
        <v>357.843</v>
      </c>
      <c r="AL6" s="193">
        <f t="shared" si="4"/>
        <v>2.84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239.659</v>
      </c>
      <c r="E11" s="192">
        <v>239.831</v>
      </c>
      <c r="F11" s="192">
        <v>239.999</v>
      </c>
      <c r="G11" s="192">
        <v>240.116</v>
      </c>
      <c r="H11" s="192">
        <v>240.184</v>
      </c>
      <c r="I11" s="192">
        <v>240.288</v>
      </c>
      <c r="J11" s="192">
        <v>240.447</v>
      </c>
      <c r="K11" s="192">
        <v>240.797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240.797</v>
      </c>
      <c r="AK11" s="193">
        <f t="shared" si="3"/>
        <v>239.659</v>
      </c>
      <c r="AL11" s="193">
        <f t="shared" si="4"/>
        <v>1.138</v>
      </c>
    </row>
    <row r="12">
      <c r="B12" s="120"/>
      <c r="C12" s="190" t="s">
        <v>128</v>
      </c>
      <c r="D12" s="191">
        <v>2613.798</v>
      </c>
      <c r="E12" s="192">
        <v>2614.027</v>
      </c>
      <c r="F12" s="192">
        <v>2614.143</v>
      </c>
      <c r="G12" s="192">
        <v>2614.286</v>
      </c>
      <c r="H12" s="192">
        <v>2614.381</v>
      </c>
      <c r="I12" s="192">
        <v>2614.583</v>
      </c>
      <c r="J12" s="192">
        <v>2614.71</v>
      </c>
      <c r="K12" s="192">
        <v>2615.035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2615.035</v>
      </c>
      <c r="AK12" s="193">
        <f t="shared" si="3"/>
        <v>2613.798</v>
      </c>
      <c r="AL12" s="193">
        <f t="shared" si="4"/>
        <v>1.237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0.04542749454</v>
      </c>
      <c r="F14" s="200">
        <f t="shared" si="5"/>
        <v>0.03482034719</v>
      </c>
      <c r="G14" s="200">
        <f t="shared" si="5"/>
        <v>0.03720362888</v>
      </c>
      <c r="H14" s="200">
        <f t="shared" si="5"/>
        <v>0.03942385718</v>
      </c>
      <c r="I14" s="200">
        <f t="shared" si="5"/>
        <v>0.04563688158</v>
      </c>
      <c r="J14" s="200">
        <f t="shared" si="5"/>
        <v>0.04247787611</v>
      </c>
      <c r="K14" s="200">
        <f t="shared" si="5"/>
        <v>0.03763081042</v>
      </c>
      <c r="L14" s="200">
        <f t="shared" si="5"/>
        <v>1.512195404</v>
      </c>
      <c r="M14" s="200">
        <f t="shared" si="5"/>
        <v>1.512195404</v>
      </c>
      <c r="N14" s="200">
        <f t="shared" si="5"/>
        <v>1.512195404</v>
      </c>
      <c r="O14" s="200">
        <f t="shared" si="5"/>
        <v>1.512195404</v>
      </c>
      <c r="P14" s="200">
        <f t="shared" si="5"/>
        <v>1.512195404</v>
      </c>
      <c r="Q14" s="200">
        <f t="shared" si="5"/>
        <v>1.512195404</v>
      </c>
      <c r="R14" s="200">
        <f t="shared" si="5"/>
        <v>1.512195404</v>
      </c>
      <c r="S14" s="200">
        <f t="shared" si="5"/>
        <v>1.512195404</v>
      </c>
      <c r="T14" s="200">
        <f t="shared" si="5"/>
        <v>1.512195404</v>
      </c>
      <c r="U14" s="200">
        <f t="shared" si="5"/>
        <v>1.512195404</v>
      </c>
      <c r="V14" s="200">
        <f t="shared" si="5"/>
        <v>1.512195404</v>
      </c>
      <c r="W14" s="200">
        <f t="shared" si="5"/>
        <v>1.512195404</v>
      </c>
      <c r="X14" s="200">
        <f t="shared" si="5"/>
        <v>1.512195404</v>
      </c>
      <c r="Y14" s="200">
        <f t="shared" si="5"/>
        <v>1.512195404</v>
      </c>
      <c r="Z14" s="200">
        <f t="shared" si="5"/>
        <v>1.512195404</v>
      </c>
      <c r="AA14" s="200">
        <f t="shared" si="5"/>
        <v>1.512195404</v>
      </c>
      <c r="AB14" s="200">
        <f t="shared" si="5"/>
        <v>1.512195404</v>
      </c>
      <c r="AC14" s="200">
        <f t="shared" si="5"/>
        <v>1.512195404</v>
      </c>
      <c r="AD14" s="200">
        <f t="shared" si="5"/>
        <v>1.512195404</v>
      </c>
      <c r="AE14" s="200">
        <f t="shared" si="5"/>
        <v>1.512195404</v>
      </c>
      <c r="AF14" s="200">
        <f t="shared" si="5"/>
        <v>1.512195404</v>
      </c>
      <c r="AG14" s="200">
        <f t="shared" si="5"/>
        <v>1.512195404</v>
      </c>
      <c r="AH14" s="200">
        <f t="shared" si="5"/>
        <v>1.512195404</v>
      </c>
      <c r="AI14" s="200">
        <f t="shared" si="5"/>
        <v>1.512195404</v>
      </c>
      <c r="AL14" s="202">
        <f>AL12/AL3</f>
        <v>0.03763081042</v>
      </c>
    </row>
    <row r="15">
      <c r="B15" s="120"/>
      <c r="C15" s="199" t="s">
        <v>130</v>
      </c>
      <c r="D15" s="179"/>
      <c r="E15" s="200">
        <f t="shared" ref="E15:AI15" si="6">(E12-D12)/(E3-D3)</f>
        <v>0.04542749454</v>
      </c>
      <c r="F15" s="200">
        <f t="shared" si="6"/>
        <v>0.02383398397</v>
      </c>
      <c r="G15" s="200">
        <f t="shared" si="6"/>
        <v>0.0445621689</v>
      </c>
      <c r="H15" s="200">
        <f t="shared" si="6"/>
        <v>0.05685218432</v>
      </c>
      <c r="I15" s="200">
        <f t="shared" si="6"/>
        <v>0.08371322006</v>
      </c>
      <c r="J15" s="200">
        <f t="shared" si="6"/>
        <v>0.02974935582</v>
      </c>
      <c r="K15" s="200">
        <f t="shared" si="6"/>
        <v>0.02850377127</v>
      </c>
      <c r="L15" s="200">
        <f t="shared" si="6"/>
        <v>1.484675684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0.03412021424</v>
      </c>
      <c r="F16" s="200">
        <f t="shared" si="7"/>
        <v>0.03431570448</v>
      </c>
      <c r="G16" s="200">
        <f t="shared" si="7"/>
        <v>0.0348402836</v>
      </c>
      <c r="H16" s="200">
        <f t="shared" si="7"/>
        <v>0.03550175818</v>
      </c>
      <c r="I16" s="200">
        <f t="shared" si="7"/>
        <v>0.03656764142</v>
      </c>
      <c r="J16" s="200">
        <f t="shared" si="7"/>
        <v>0.03670237541</v>
      </c>
      <c r="K16" s="200">
        <f t="shared" si="7"/>
        <v>0.03461912874</v>
      </c>
      <c r="L16" s="200">
        <f t="shared" si="7"/>
        <v>0.1386531164</v>
      </c>
      <c r="M16" s="200">
        <f t="shared" si="7"/>
        <v>0.1386531164</v>
      </c>
      <c r="N16" s="200">
        <f t="shared" si="7"/>
        <v>0.1386531164</v>
      </c>
      <c r="O16" s="200">
        <f t="shared" si="7"/>
        <v>0.1386531164</v>
      </c>
      <c r="P16" s="200">
        <f t="shared" si="7"/>
        <v>0.1386531164</v>
      </c>
      <c r="Q16" s="200">
        <f t="shared" si="7"/>
        <v>0.1386531164</v>
      </c>
      <c r="R16" s="200">
        <f t="shared" si="7"/>
        <v>0.1386531164</v>
      </c>
      <c r="S16" s="200">
        <f t="shared" si="7"/>
        <v>0.1386531164</v>
      </c>
      <c r="T16" s="200">
        <f t="shared" si="7"/>
        <v>0.1386531164</v>
      </c>
      <c r="U16" s="200">
        <f t="shared" si="7"/>
        <v>0.1386531164</v>
      </c>
      <c r="V16" s="200">
        <f t="shared" si="7"/>
        <v>0.1386531164</v>
      </c>
      <c r="W16" s="200">
        <f t="shared" si="7"/>
        <v>0.1386531164</v>
      </c>
      <c r="X16" s="200">
        <f t="shared" si="7"/>
        <v>0.1386531164</v>
      </c>
      <c r="Y16" s="200">
        <f t="shared" si="7"/>
        <v>0.1386531164</v>
      </c>
      <c r="Z16" s="200">
        <f t="shared" si="7"/>
        <v>0.1386531164</v>
      </c>
      <c r="AA16" s="200">
        <f t="shared" si="7"/>
        <v>0.1386531164</v>
      </c>
      <c r="AB16" s="200">
        <f t="shared" si="7"/>
        <v>0.1386531164</v>
      </c>
      <c r="AC16" s="200">
        <f t="shared" si="7"/>
        <v>0.1386531164</v>
      </c>
      <c r="AD16" s="200">
        <f t="shared" si="7"/>
        <v>0.1386531164</v>
      </c>
      <c r="AE16" s="200">
        <f t="shared" si="7"/>
        <v>0.1386531164</v>
      </c>
      <c r="AF16" s="200">
        <f t="shared" si="7"/>
        <v>0.1386531164</v>
      </c>
      <c r="AG16" s="200">
        <f t="shared" si="7"/>
        <v>0.1386531164</v>
      </c>
      <c r="AH16" s="200">
        <f t="shared" si="7"/>
        <v>0.1386531164</v>
      </c>
      <c r="AI16" s="200">
        <f t="shared" si="7"/>
        <v>0.1386531164</v>
      </c>
      <c r="AL16" s="202">
        <f>AL11/AL3</f>
        <v>0.03461912874</v>
      </c>
    </row>
    <row r="17">
      <c r="B17" s="120"/>
      <c r="C17" s="199" t="s">
        <v>132</v>
      </c>
      <c r="D17" s="179"/>
      <c r="E17" s="200">
        <f t="shared" ref="E17:AI17" si="8">(E11-D11)/(E3-D3)</f>
        <v>0.03412021424</v>
      </c>
      <c r="F17" s="200">
        <f t="shared" si="8"/>
        <v>0.03451818369</v>
      </c>
      <c r="G17" s="200">
        <f t="shared" si="8"/>
        <v>0.03645995637</v>
      </c>
      <c r="H17" s="200">
        <f t="shared" si="8"/>
        <v>0.04069419509</v>
      </c>
      <c r="I17" s="200">
        <f t="shared" si="8"/>
        <v>0.04309987567</v>
      </c>
      <c r="J17" s="200">
        <f t="shared" si="8"/>
        <v>0.0372452565</v>
      </c>
      <c r="K17" s="200">
        <f t="shared" si="8"/>
        <v>0.03069636906</v>
      </c>
      <c r="L17" s="200">
        <f t="shared" si="8"/>
        <v>0.1367115356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O20" s="193"/>
      <c r="P20" s="193"/>
      <c r="Q20" s="193"/>
      <c r="R20" s="193"/>
      <c r="S20" s="193"/>
      <c r="T20" s="193"/>
      <c r="U20" s="193"/>
    </row>
    <row r="21" ht="15.75" customHeight="1">
      <c r="Q21" s="235"/>
      <c r="R21" s="235"/>
      <c r="S21" s="235"/>
      <c r="T21" s="235"/>
      <c r="U21" s="235"/>
      <c r="V21" s="235"/>
    </row>
    <row r="22" ht="15.75" customHeight="1"/>
    <row r="23" ht="15.75" customHeight="1">
      <c r="S23" s="193"/>
    </row>
    <row r="24" ht="15.75" customHeight="1">
      <c r="S24" s="193"/>
    </row>
    <row r="25" ht="15.75" customHeight="1">
      <c r="S25" s="193"/>
    </row>
    <row r="26" ht="15.75" customHeight="1">
      <c r="S26" s="193"/>
    </row>
    <row r="27" ht="15.75" customHeight="1">
      <c r="S27" s="193"/>
    </row>
    <row r="28" ht="15.75" customHeight="1">
      <c r="S28" s="193"/>
    </row>
    <row r="29" ht="15.75" customHeight="1">
      <c r="S29" s="193"/>
    </row>
    <row r="30" ht="15.75" customHeight="1">
      <c r="S30" s="193"/>
    </row>
    <row r="31" ht="15.75" customHeight="1">
      <c r="S31" s="193"/>
    </row>
    <row r="32" ht="15.75" customHeight="1">
      <c r="S32" s="19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colBreaks count="1" manualBreakCount="1">
    <brk id="21" man="1"/>
  </col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63"/>
    <col customWidth="1" min="5" max="35" width="9.38"/>
    <col customWidth="1" hidden="1" min="36" max="36" width="10.63"/>
    <col customWidth="1" hidden="1" min="37" max="37" width="9.5"/>
    <col customWidth="1" hidden="1" min="38" max="38" width="8.0"/>
  </cols>
  <sheetData>
    <row r="1" ht="26.25" customHeight="1"/>
    <row r="2">
      <c r="B2" s="184" t="s">
        <v>145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43953.0</v>
      </c>
      <c r="AK2" s="187">
        <v>43954.0</v>
      </c>
      <c r="AL2" s="187"/>
    </row>
    <row r="3">
      <c r="B3" s="120"/>
      <c r="C3" s="190" t="s">
        <v>119</v>
      </c>
      <c r="D3" s="191">
        <f t="shared" ref="D3:F3" si="1">D4+D5+D6</f>
        <v>372.938</v>
      </c>
      <c r="E3" s="192">
        <f t="shared" si="1"/>
        <v>382.368</v>
      </c>
      <c r="F3" s="192">
        <f t="shared" si="1"/>
        <v>389.434</v>
      </c>
      <c r="G3" s="192">
        <v>396.58</v>
      </c>
      <c r="H3" s="192">
        <f>H4+H5+H6</f>
        <v>400.736</v>
      </c>
      <c r="I3" s="192">
        <v>406.712</v>
      </c>
      <c r="J3" s="192">
        <f t="shared" ref="J3:AI3" si="2">J4+J5+J6</f>
        <v>411.864</v>
      </c>
      <c r="K3" s="192">
        <f t="shared" si="2"/>
        <v>425.631</v>
      </c>
      <c r="L3" s="192">
        <f t="shared" si="2"/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2">
        <f t="shared" ref="AJ3:AJ12" si="3">MAX(D3:AI3)</f>
        <v>425.631</v>
      </c>
      <c r="AK3" s="192">
        <f t="shared" ref="AK3:AK12" si="4">D3</f>
        <v>372.938</v>
      </c>
      <c r="AL3" s="192">
        <f t="shared" ref="AL3:AL12" si="5">AJ3-AK3</f>
        <v>52.693</v>
      </c>
    </row>
    <row r="4">
      <c r="B4" s="120"/>
      <c r="C4" s="190" t="s">
        <v>120</v>
      </c>
      <c r="D4" s="191">
        <v>203.448</v>
      </c>
      <c r="E4" s="192">
        <v>208.576</v>
      </c>
      <c r="F4" s="192">
        <v>212.899</v>
      </c>
      <c r="G4" s="192"/>
      <c r="H4" s="192">
        <v>219.528</v>
      </c>
      <c r="I4" s="192"/>
      <c r="J4" s="192">
        <v>225.662</v>
      </c>
      <c r="K4" s="192">
        <v>233.732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3"/>
        <v>233.732</v>
      </c>
      <c r="AK4" s="193">
        <f t="shared" si="4"/>
        <v>203.448</v>
      </c>
      <c r="AL4" s="193">
        <f t="shared" si="5"/>
        <v>30.284</v>
      </c>
    </row>
    <row r="5">
      <c r="B5" s="120"/>
      <c r="C5" s="190" t="s">
        <v>121</v>
      </c>
      <c r="D5" s="191">
        <v>86.682</v>
      </c>
      <c r="E5" s="192">
        <v>89.436</v>
      </c>
      <c r="F5" s="192">
        <v>91.242</v>
      </c>
      <c r="G5" s="192"/>
      <c r="H5" s="192">
        <v>94.07</v>
      </c>
      <c r="I5" s="192"/>
      <c r="J5" s="192">
        <v>97.157</v>
      </c>
      <c r="K5" s="192">
        <v>100.898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3"/>
        <v>100.898</v>
      </c>
      <c r="AK5" s="193">
        <f t="shared" si="4"/>
        <v>86.682</v>
      </c>
      <c r="AL5" s="193">
        <f t="shared" si="5"/>
        <v>14.216</v>
      </c>
    </row>
    <row r="6">
      <c r="B6" s="120"/>
      <c r="C6" s="190" t="s">
        <v>122</v>
      </c>
      <c r="D6" s="191">
        <v>82.808</v>
      </c>
      <c r="E6" s="192">
        <v>84.356</v>
      </c>
      <c r="F6" s="192">
        <v>85.293</v>
      </c>
      <c r="G6" s="192"/>
      <c r="H6" s="192">
        <v>87.138</v>
      </c>
      <c r="I6" s="192"/>
      <c r="J6" s="192">
        <v>89.045</v>
      </c>
      <c r="K6" s="192">
        <v>91.001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3"/>
        <v>91.001</v>
      </c>
      <c r="AK6" s="193">
        <f t="shared" si="4"/>
        <v>82.808</v>
      </c>
      <c r="AL6" s="193">
        <f t="shared" si="5"/>
        <v>8.193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191">
        <v>25.694</v>
      </c>
      <c r="E11" s="192">
        <v>25.974</v>
      </c>
      <c r="F11" s="192">
        <v>26.181</v>
      </c>
      <c r="G11" s="192">
        <v>26.399</v>
      </c>
      <c r="H11" s="192">
        <v>26.547</v>
      </c>
      <c r="I11" s="192">
        <v>26.704</v>
      </c>
      <c r="J11" s="192">
        <v>26.886</v>
      </c>
      <c r="K11" s="192">
        <v>27.331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3"/>
        <v>27.331</v>
      </c>
      <c r="AK11" s="193">
        <f t="shared" si="4"/>
        <v>25.694</v>
      </c>
      <c r="AL11" s="193">
        <f t="shared" si="5"/>
        <v>1.637</v>
      </c>
    </row>
    <row r="12">
      <c r="B12" s="120"/>
      <c r="C12" s="190" t="s">
        <v>128</v>
      </c>
      <c r="D12" s="191">
        <v>17.201</v>
      </c>
      <c r="E12" s="192">
        <v>17.327</v>
      </c>
      <c r="F12" s="192">
        <v>17.42</v>
      </c>
      <c r="G12" s="192">
        <v>17.506</v>
      </c>
      <c r="H12" s="192">
        <v>17.564</v>
      </c>
      <c r="I12" s="192">
        <v>17.647</v>
      </c>
      <c r="J12" s="192">
        <v>17.726</v>
      </c>
      <c r="K12" s="192">
        <v>17.903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3"/>
        <v>17.903</v>
      </c>
      <c r="AK12" s="193">
        <f t="shared" si="4"/>
        <v>17.201</v>
      </c>
      <c r="AL12" s="193">
        <f t="shared" si="5"/>
        <v>0.702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6">(E12-$D$12)/(E3-$D$3)</f>
        <v>0.01336161188</v>
      </c>
      <c r="F14" s="200">
        <f t="shared" si="6"/>
        <v>0.01327594568</v>
      </c>
      <c r="G14" s="200">
        <f t="shared" si="6"/>
        <v>0.01290076982</v>
      </c>
      <c r="H14" s="200">
        <f t="shared" si="6"/>
        <v>0.01305849342</v>
      </c>
      <c r="I14" s="200">
        <f t="shared" si="6"/>
        <v>0.01320542429</v>
      </c>
      <c r="J14" s="200">
        <f t="shared" si="6"/>
        <v>0.01348712943</v>
      </c>
      <c r="K14" s="200">
        <f t="shared" si="6"/>
        <v>0.0133224527</v>
      </c>
      <c r="L14" s="200">
        <f t="shared" si="6"/>
        <v>0.04612294805</v>
      </c>
      <c r="M14" s="200">
        <f t="shared" si="6"/>
        <v>0.04612294805</v>
      </c>
      <c r="N14" s="200">
        <f t="shared" si="6"/>
        <v>0.04612294805</v>
      </c>
      <c r="O14" s="200">
        <f t="shared" si="6"/>
        <v>0.04612294805</v>
      </c>
      <c r="P14" s="200">
        <f t="shared" si="6"/>
        <v>0.04612294805</v>
      </c>
      <c r="Q14" s="200">
        <f t="shared" si="6"/>
        <v>0.04612294805</v>
      </c>
      <c r="R14" s="200">
        <f t="shared" si="6"/>
        <v>0.04612294805</v>
      </c>
      <c r="S14" s="200">
        <f t="shared" si="6"/>
        <v>0.04612294805</v>
      </c>
      <c r="T14" s="200">
        <f t="shared" si="6"/>
        <v>0.04612294805</v>
      </c>
      <c r="U14" s="200">
        <f t="shared" si="6"/>
        <v>0.04612294805</v>
      </c>
      <c r="V14" s="200">
        <f t="shared" si="6"/>
        <v>0.04612294805</v>
      </c>
      <c r="W14" s="200">
        <f t="shared" si="6"/>
        <v>0.04612294805</v>
      </c>
      <c r="X14" s="200">
        <f t="shared" si="6"/>
        <v>0.04612294805</v>
      </c>
      <c r="Y14" s="200">
        <f t="shared" si="6"/>
        <v>0.04612294805</v>
      </c>
      <c r="Z14" s="200">
        <f t="shared" si="6"/>
        <v>0.04612294805</v>
      </c>
      <c r="AA14" s="200">
        <f t="shared" si="6"/>
        <v>0.04612294805</v>
      </c>
      <c r="AB14" s="200">
        <f t="shared" si="6"/>
        <v>0.04612294805</v>
      </c>
      <c r="AC14" s="200">
        <f t="shared" si="6"/>
        <v>0.04612294805</v>
      </c>
      <c r="AD14" s="200">
        <f t="shared" si="6"/>
        <v>0.04612294805</v>
      </c>
      <c r="AE14" s="200">
        <f t="shared" si="6"/>
        <v>0.04612294805</v>
      </c>
      <c r="AF14" s="200">
        <f t="shared" si="6"/>
        <v>0.04612294805</v>
      </c>
      <c r="AG14" s="200">
        <f t="shared" si="6"/>
        <v>0.04612294805</v>
      </c>
      <c r="AH14" s="200">
        <f t="shared" si="6"/>
        <v>0.04612294805</v>
      </c>
      <c r="AI14" s="200">
        <f t="shared" si="6"/>
        <v>0.04612294805</v>
      </c>
      <c r="AL14" s="202">
        <f>AL12/AL3</f>
        <v>0.0133224527</v>
      </c>
    </row>
    <row r="15">
      <c r="B15" s="120"/>
      <c r="C15" s="199" t="s">
        <v>130</v>
      </c>
      <c r="D15" s="179"/>
      <c r="E15" s="200">
        <f t="shared" ref="E15:AI15" si="7">(E12-D12)/(E3-D3)</f>
        <v>0.01336161188</v>
      </c>
      <c r="F15" s="200">
        <f t="shared" si="7"/>
        <v>0.01316161902</v>
      </c>
      <c r="G15" s="200">
        <f t="shared" si="7"/>
        <v>0.01203470473</v>
      </c>
      <c r="H15" s="200">
        <f t="shared" si="7"/>
        <v>0.01395572666</v>
      </c>
      <c r="I15" s="200">
        <f t="shared" si="7"/>
        <v>0.01388888889</v>
      </c>
      <c r="J15" s="200">
        <f t="shared" si="7"/>
        <v>0.01533385093</v>
      </c>
      <c r="K15" s="200">
        <f t="shared" si="7"/>
        <v>0.01285683155</v>
      </c>
      <c r="L15" s="200">
        <f t="shared" si="7"/>
        <v>0.0420622558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 t="shared" ref="E16:AI16" si="8">(E11-$D$11)/(E3-$D$3)</f>
        <v>0.02969247084</v>
      </c>
      <c r="F16" s="200">
        <f t="shared" si="8"/>
        <v>0.02952230844</v>
      </c>
      <c r="G16" s="200">
        <f t="shared" si="8"/>
        <v>0.0298198122</v>
      </c>
      <c r="H16" s="200">
        <f t="shared" si="8"/>
        <v>0.03068566084</v>
      </c>
      <c r="I16" s="200">
        <f t="shared" si="8"/>
        <v>0.02990466039</v>
      </c>
      <c r="J16" s="200">
        <f t="shared" si="8"/>
        <v>0.03062220624</v>
      </c>
      <c r="K16" s="200">
        <f t="shared" si="8"/>
        <v>0.03106674511</v>
      </c>
      <c r="L16" s="200">
        <f t="shared" si="8"/>
        <v>0.06889617041</v>
      </c>
      <c r="M16" s="200">
        <f t="shared" si="8"/>
        <v>0.06889617041</v>
      </c>
      <c r="N16" s="200">
        <f t="shared" si="8"/>
        <v>0.06889617041</v>
      </c>
      <c r="O16" s="200">
        <f t="shared" si="8"/>
        <v>0.06889617041</v>
      </c>
      <c r="P16" s="200">
        <f t="shared" si="8"/>
        <v>0.06889617041</v>
      </c>
      <c r="Q16" s="200">
        <f t="shared" si="8"/>
        <v>0.06889617041</v>
      </c>
      <c r="R16" s="200">
        <f t="shared" si="8"/>
        <v>0.06889617041</v>
      </c>
      <c r="S16" s="200">
        <f t="shared" si="8"/>
        <v>0.06889617041</v>
      </c>
      <c r="T16" s="200">
        <f t="shared" si="8"/>
        <v>0.06889617041</v>
      </c>
      <c r="U16" s="200">
        <f t="shared" si="8"/>
        <v>0.06889617041</v>
      </c>
      <c r="V16" s="200">
        <f t="shared" si="8"/>
        <v>0.06889617041</v>
      </c>
      <c r="W16" s="200">
        <f t="shared" si="8"/>
        <v>0.06889617041</v>
      </c>
      <c r="X16" s="200">
        <f t="shared" si="8"/>
        <v>0.06889617041</v>
      </c>
      <c r="Y16" s="200">
        <f t="shared" si="8"/>
        <v>0.06889617041</v>
      </c>
      <c r="Z16" s="200">
        <f t="shared" si="8"/>
        <v>0.06889617041</v>
      </c>
      <c r="AA16" s="200">
        <f t="shared" si="8"/>
        <v>0.06889617041</v>
      </c>
      <c r="AB16" s="200">
        <f t="shared" si="8"/>
        <v>0.06889617041</v>
      </c>
      <c r="AC16" s="200">
        <f t="shared" si="8"/>
        <v>0.06889617041</v>
      </c>
      <c r="AD16" s="200">
        <f t="shared" si="8"/>
        <v>0.06889617041</v>
      </c>
      <c r="AE16" s="200">
        <f t="shared" si="8"/>
        <v>0.06889617041</v>
      </c>
      <c r="AF16" s="200">
        <f t="shared" si="8"/>
        <v>0.06889617041</v>
      </c>
      <c r="AG16" s="200">
        <f t="shared" si="8"/>
        <v>0.06889617041</v>
      </c>
      <c r="AH16" s="200">
        <f t="shared" si="8"/>
        <v>0.06889617041</v>
      </c>
      <c r="AI16" s="200">
        <f t="shared" si="8"/>
        <v>0.06889617041</v>
      </c>
      <c r="AL16" s="202">
        <f>AL11/AL3</f>
        <v>0.03106674511</v>
      </c>
    </row>
    <row r="17">
      <c r="B17" s="120"/>
      <c r="C17" s="199" t="s">
        <v>132</v>
      </c>
      <c r="D17" s="179"/>
      <c r="E17" s="200">
        <f t="shared" ref="E17:AI17" si="9">(E11-D11)/(E3-D3)</f>
        <v>0.02969247084</v>
      </c>
      <c r="F17" s="200">
        <f t="shared" si="9"/>
        <v>0.02929521653</v>
      </c>
      <c r="G17" s="200">
        <f t="shared" si="9"/>
        <v>0.03050657711</v>
      </c>
      <c r="H17" s="200">
        <f t="shared" si="9"/>
        <v>0.03561116458</v>
      </c>
      <c r="I17" s="200">
        <f t="shared" si="9"/>
        <v>0.02627175368</v>
      </c>
      <c r="J17" s="200">
        <f t="shared" si="9"/>
        <v>0.03532608696</v>
      </c>
      <c r="K17" s="200">
        <f t="shared" si="9"/>
        <v>0.03232367255</v>
      </c>
      <c r="L17" s="200">
        <f t="shared" si="9"/>
        <v>0.06421289803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88"/>
    <col customWidth="1" min="5" max="35" width="9.38"/>
    <col customWidth="1" hidden="1" min="36" max="38" width="8.0"/>
  </cols>
  <sheetData>
    <row r="1" ht="33.75" customHeight="1">
      <c r="D1" s="230"/>
      <c r="E1" s="207"/>
      <c r="F1" s="207"/>
    </row>
    <row r="2">
      <c r="B2" s="184" t="s">
        <v>152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1716.536</v>
      </c>
      <c r="E3" s="192">
        <f t="shared" si="1"/>
        <v>1731.219</v>
      </c>
      <c r="F3" s="192">
        <f t="shared" si="1"/>
        <v>1742.657</v>
      </c>
      <c r="G3" s="192">
        <f t="shared" si="1"/>
        <v>1750.672</v>
      </c>
      <c r="H3" s="192">
        <f t="shared" si="1"/>
        <v>1754.319</v>
      </c>
      <c r="I3" s="192">
        <f t="shared" si="1"/>
        <v>1759.586</v>
      </c>
      <c r="J3" s="192">
        <f t="shared" si="1"/>
        <v>1765.695</v>
      </c>
      <c r="K3" s="192">
        <f t="shared" si="1"/>
        <v>1787.503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2">
        <f t="shared" ref="AJ3:AJ12" si="2">MAX(D3:AI3)</f>
        <v>1787.503</v>
      </c>
      <c r="AK3" s="192">
        <f t="shared" ref="AK3:AK12" si="3">D3</f>
        <v>1716.536</v>
      </c>
      <c r="AL3" s="192">
        <f t="shared" ref="AL3:AL12" si="4">AJ3-AK3</f>
        <v>70.967</v>
      </c>
    </row>
    <row r="4">
      <c r="B4" s="120"/>
      <c r="C4" s="190" t="s">
        <v>120</v>
      </c>
      <c r="D4" s="191">
        <v>753.865</v>
      </c>
      <c r="E4" s="192">
        <v>759.773</v>
      </c>
      <c r="F4" s="192">
        <v>764.688</v>
      </c>
      <c r="G4" s="192">
        <v>768.25</v>
      </c>
      <c r="H4" s="192">
        <v>769.873</v>
      </c>
      <c r="I4" s="192">
        <v>771.913</v>
      </c>
      <c r="J4" s="192">
        <v>775.544</v>
      </c>
      <c r="K4" s="192">
        <v>786.239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>
        <f t="shared" si="2"/>
        <v>786.239</v>
      </c>
      <c r="AK4" s="192">
        <f t="shared" si="3"/>
        <v>753.865</v>
      </c>
      <c r="AL4" s="192">
        <f t="shared" si="4"/>
        <v>32.374</v>
      </c>
    </row>
    <row r="5">
      <c r="B5" s="120"/>
      <c r="C5" s="190" t="s">
        <v>121</v>
      </c>
      <c r="D5" s="191">
        <v>432.297</v>
      </c>
      <c r="E5" s="192">
        <v>435.575</v>
      </c>
      <c r="F5" s="192">
        <v>438.753</v>
      </c>
      <c r="G5" s="192">
        <v>440.989</v>
      </c>
      <c r="H5" s="192">
        <v>441.432</v>
      </c>
      <c r="I5" s="192">
        <v>443.155</v>
      </c>
      <c r="J5" s="192">
        <v>444.762</v>
      </c>
      <c r="K5" s="192">
        <v>450.439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>
        <f t="shared" si="2"/>
        <v>450.439</v>
      </c>
      <c r="AK5" s="192">
        <f t="shared" si="3"/>
        <v>432.297</v>
      </c>
      <c r="AL5" s="192">
        <f t="shared" si="4"/>
        <v>18.142</v>
      </c>
    </row>
    <row r="6">
      <c r="B6" s="120"/>
      <c r="C6" s="190" t="s">
        <v>122</v>
      </c>
      <c r="D6" s="191">
        <v>530.374</v>
      </c>
      <c r="E6" s="192">
        <v>535.871</v>
      </c>
      <c r="F6" s="192">
        <v>539.216</v>
      </c>
      <c r="G6" s="192">
        <v>541.433</v>
      </c>
      <c r="H6" s="192">
        <v>543.014</v>
      </c>
      <c r="I6" s="192">
        <v>544.518</v>
      </c>
      <c r="J6" s="192">
        <v>545.389</v>
      </c>
      <c r="K6" s="192">
        <v>550.825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>
        <f t="shared" si="2"/>
        <v>550.825</v>
      </c>
      <c r="AK6" s="192">
        <f t="shared" si="3"/>
        <v>530.374</v>
      </c>
      <c r="AL6" s="192">
        <f t="shared" si="4"/>
        <v>20.451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>
        <f t="shared" si="2"/>
        <v>0</v>
      </c>
      <c r="AK7" s="192" t="str">
        <f t="shared" si="3"/>
        <v/>
      </c>
      <c r="AL7" s="192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>
        <f t="shared" si="2"/>
        <v>0</v>
      </c>
      <c r="AK8" s="192" t="str">
        <f t="shared" si="3"/>
        <v/>
      </c>
      <c r="AL8" s="192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>
        <f t="shared" si="2"/>
        <v>0</v>
      </c>
      <c r="AK9" s="192" t="str">
        <f t="shared" si="3"/>
        <v/>
      </c>
      <c r="AL9" s="192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>
        <f t="shared" si="2"/>
        <v>0</v>
      </c>
      <c r="AK10" s="192" t="str">
        <f t="shared" si="3"/>
        <v/>
      </c>
      <c r="AL10" s="192">
        <f t="shared" si="4"/>
        <v>0</v>
      </c>
    </row>
    <row r="11">
      <c r="B11" s="120"/>
      <c r="C11" s="190" t="s">
        <v>127</v>
      </c>
      <c r="D11" s="191">
        <v>109.223</v>
      </c>
      <c r="E11" s="192">
        <v>110.503</v>
      </c>
      <c r="F11" s="192">
        <v>111.413</v>
      </c>
      <c r="G11" s="192">
        <v>112.111</v>
      </c>
      <c r="H11" s="192">
        <v>112.25</v>
      </c>
      <c r="I11" s="192">
        <v>112.562</v>
      </c>
      <c r="J11" s="192">
        <v>112.946</v>
      </c>
      <c r="K11" s="192">
        <v>114.353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>
        <f t="shared" si="2"/>
        <v>114.353</v>
      </c>
      <c r="AK11" s="192">
        <f t="shared" si="3"/>
        <v>109.223</v>
      </c>
      <c r="AL11" s="192">
        <f t="shared" si="4"/>
        <v>5.13</v>
      </c>
    </row>
    <row r="12">
      <c r="B12" s="120"/>
      <c r="C12" s="190" t="s">
        <v>128</v>
      </c>
      <c r="D12" s="191">
        <v>218.722</v>
      </c>
      <c r="E12" s="192">
        <v>219.277</v>
      </c>
      <c r="F12" s="192">
        <v>219.691</v>
      </c>
      <c r="G12" s="192">
        <v>219.992</v>
      </c>
      <c r="H12" s="192">
        <v>220.067</v>
      </c>
      <c r="I12" s="192">
        <v>220.239</v>
      </c>
      <c r="J12" s="192">
        <v>220.399</v>
      </c>
      <c r="K12" s="192">
        <v>221.015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>
        <f t="shared" si="2"/>
        <v>221.015</v>
      </c>
      <c r="AK12" s="192">
        <f t="shared" si="3"/>
        <v>218.722</v>
      </c>
      <c r="AL12" s="192">
        <f t="shared" si="4"/>
        <v>2.293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92"/>
      <c r="AK13" s="192"/>
      <c r="AL13" s="192"/>
    </row>
    <row r="14">
      <c r="B14" s="120"/>
      <c r="C14" s="199" t="s">
        <v>129</v>
      </c>
      <c r="D14" s="179"/>
      <c r="E14" s="200">
        <f t="shared" ref="E14:AI14" si="5">(E12-$D$12)/(E3-$D$3)</f>
        <v>0.03779881496</v>
      </c>
      <c r="F14" s="200">
        <f t="shared" si="5"/>
        <v>0.03709658895</v>
      </c>
      <c r="G14" s="200">
        <f t="shared" si="5"/>
        <v>0.03720412468</v>
      </c>
      <c r="H14" s="200">
        <f t="shared" si="5"/>
        <v>0.03559802027</v>
      </c>
      <c r="I14" s="200">
        <f t="shared" si="5"/>
        <v>0.03523809524</v>
      </c>
      <c r="J14" s="200">
        <f t="shared" si="5"/>
        <v>0.03411379402</v>
      </c>
      <c r="K14" s="200">
        <f t="shared" si="5"/>
        <v>0.03231079234</v>
      </c>
      <c r="L14" s="200">
        <f t="shared" si="5"/>
        <v>0.1274205726</v>
      </c>
      <c r="M14" s="200">
        <f t="shared" si="5"/>
        <v>0.1274205726</v>
      </c>
      <c r="N14" s="200">
        <f t="shared" si="5"/>
        <v>0.1274205726</v>
      </c>
      <c r="O14" s="200">
        <f t="shared" si="5"/>
        <v>0.1274205726</v>
      </c>
      <c r="P14" s="200">
        <f t="shared" si="5"/>
        <v>0.1274205726</v>
      </c>
      <c r="Q14" s="200">
        <f t="shared" si="5"/>
        <v>0.1274205726</v>
      </c>
      <c r="R14" s="200">
        <f t="shared" si="5"/>
        <v>0.1274205726</v>
      </c>
      <c r="S14" s="200">
        <f t="shared" si="5"/>
        <v>0.1274205726</v>
      </c>
      <c r="T14" s="200">
        <f t="shared" si="5"/>
        <v>0.1274205726</v>
      </c>
      <c r="U14" s="200">
        <f t="shared" si="5"/>
        <v>0.1274205726</v>
      </c>
      <c r="V14" s="200">
        <f t="shared" si="5"/>
        <v>0.1274205726</v>
      </c>
      <c r="W14" s="200">
        <f t="shared" si="5"/>
        <v>0.1274205726</v>
      </c>
      <c r="X14" s="200">
        <f t="shared" si="5"/>
        <v>0.1274205726</v>
      </c>
      <c r="Y14" s="200">
        <f t="shared" si="5"/>
        <v>0.1274205726</v>
      </c>
      <c r="Z14" s="200">
        <f t="shared" si="5"/>
        <v>0.1274205726</v>
      </c>
      <c r="AA14" s="200">
        <f t="shared" si="5"/>
        <v>0.1274205726</v>
      </c>
      <c r="AB14" s="200">
        <f t="shared" si="5"/>
        <v>0.1274205726</v>
      </c>
      <c r="AC14" s="200">
        <f t="shared" si="5"/>
        <v>0.1274205726</v>
      </c>
      <c r="AD14" s="200">
        <f t="shared" si="5"/>
        <v>0.1274205726</v>
      </c>
      <c r="AE14" s="200">
        <f t="shared" si="5"/>
        <v>0.1274205726</v>
      </c>
      <c r="AF14" s="200">
        <f t="shared" si="5"/>
        <v>0.1274205726</v>
      </c>
      <c r="AG14" s="200">
        <f t="shared" si="5"/>
        <v>0.1274205726</v>
      </c>
      <c r="AH14" s="200">
        <f t="shared" si="5"/>
        <v>0.1274205726</v>
      </c>
      <c r="AI14" s="200">
        <f t="shared" si="5"/>
        <v>0.1274205726</v>
      </c>
      <c r="AJ14" s="200"/>
      <c r="AK14" s="200"/>
      <c r="AL14" s="200">
        <f>AL12/AL3</f>
        <v>0.03231079234</v>
      </c>
    </row>
    <row r="15">
      <c r="B15" s="120"/>
      <c r="C15" s="199" t="s">
        <v>130</v>
      </c>
      <c r="D15" s="179"/>
      <c r="E15" s="200">
        <f t="shared" ref="E15:AI15" si="6">(E12-D12)/(E3-D3)</f>
        <v>0.03779881496</v>
      </c>
      <c r="F15" s="200">
        <f t="shared" si="6"/>
        <v>0.03619513901</v>
      </c>
      <c r="G15" s="200">
        <f t="shared" si="6"/>
        <v>0.03755458515</v>
      </c>
      <c r="H15" s="200">
        <f t="shared" si="6"/>
        <v>0.02056484782</v>
      </c>
      <c r="I15" s="200">
        <f t="shared" si="6"/>
        <v>0.032656161</v>
      </c>
      <c r="J15" s="200">
        <f t="shared" si="6"/>
        <v>0.02619086594</v>
      </c>
      <c r="K15" s="200">
        <f t="shared" si="6"/>
        <v>0.02824651504</v>
      </c>
      <c r="L15" s="200">
        <f t="shared" si="6"/>
        <v>0.1236445477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  <c r="AJ15" s="200"/>
      <c r="AK15" s="200"/>
      <c r="AL15" s="200"/>
    </row>
    <row r="16">
      <c r="B16" s="120"/>
      <c r="C16" s="199" t="s">
        <v>131</v>
      </c>
      <c r="D16" s="179"/>
      <c r="E16" s="200">
        <f>(E11-$D$11)/(E3-$D$3)</f>
        <v>0.0871756453</v>
      </c>
      <c r="F16" s="200">
        <f>(F11-D11)/(F3-D3)</f>
        <v>0.08384058803</v>
      </c>
      <c r="G16" s="200">
        <f>(G11-D11)/(G3-D3)</f>
        <v>0.08460276541</v>
      </c>
      <c r="H16" s="200">
        <f>(H11-D11)/(H3-D3)</f>
        <v>0.08011539581</v>
      </c>
      <c r="I16" s="200">
        <f>(I11-D11)/(I3-D3)</f>
        <v>0.07756097561</v>
      </c>
      <c r="J16" s="200">
        <f>(J11-D11)/(J3-D3)</f>
        <v>0.07573384324</v>
      </c>
      <c r="K16" s="200">
        <f>(K11-D11)/(K3-D3)</f>
        <v>0.07228711937</v>
      </c>
      <c r="L16" s="200">
        <f>(L11-D11)/(L3-D3)</f>
        <v>0.06362989183</v>
      </c>
      <c r="M16" s="200">
        <f>(M11-D11)/(M3-D3)</f>
        <v>0.06362989183</v>
      </c>
      <c r="N16" s="200">
        <f>(N11-D11)/(N3-D3)</f>
        <v>0.06362989183</v>
      </c>
      <c r="O16" s="200">
        <f>(O11-D11)/(O3-D3)</f>
        <v>0.06362989183</v>
      </c>
      <c r="P16" s="200">
        <f>(P11-D11)/(P3-D3)</f>
        <v>0.06362989183</v>
      </c>
      <c r="Q16" s="200">
        <f>(Q11-D11)/(Q3-D3)</f>
        <v>0.06362989183</v>
      </c>
      <c r="R16" s="200">
        <f>(R11-D11)/(R3-D3)</f>
        <v>0.06362989183</v>
      </c>
      <c r="S16" s="200">
        <f>(S11-D11)/(S3-D3)</f>
        <v>0.06362989183</v>
      </c>
      <c r="T16" s="200">
        <f>(T11-D11)/(T3-D3)</f>
        <v>0.06362989183</v>
      </c>
      <c r="U16" s="200">
        <f>(U11-D11)/(U3-D3)</f>
        <v>0.06362989183</v>
      </c>
      <c r="V16" s="200">
        <f>(V11-D11)/(V3-D3)</f>
        <v>0.06362989183</v>
      </c>
      <c r="W16" s="200">
        <f>(W11-D11)/(W3-D3)</f>
        <v>0.06362989183</v>
      </c>
      <c r="X16" s="200">
        <f>(X11-D11)/(X3-D3)</f>
        <v>0.06362989183</v>
      </c>
      <c r="Y16" s="200">
        <f>(Y11-D11)/(Y3-D3)</f>
        <v>0.06362989183</v>
      </c>
      <c r="Z16" s="200">
        <f>(Z11-D11)/(Z3-D3)</f>
        <v>0.06362989183</v>
      </c>
      <c r="AA16" s="200">
        <f>(AA11-D11)/(AA3-D3)</f>
        <v>0.06362989183</v>
      </c>
      <c r="AB16" s="200">
        <f>(AB11-D11)/(AB3-D3)</f>
        <v>0.06362989183</v>
      </c>
      <c r="AC16" s="200">
        <f>(AC11-D11)/(AC3-D3)</f>
        <v>0.06362989183</v>
      </c>
      <c r="AD16" s="200">
        <f>(AD11-D11)/(AD3-D3)</f>
        <v>0.06362989183</v>
      </c>
      <c r="AE16" s="200">
        <f t="shared" ref="AE16:AI16" si="7">(AE11-D11)/(AE3-D3)</f>
        <v>0.06362989183</v>
      </c>
      <c r="AF16" s="200">
        <f t="shared" si="7"/>
        <v>0.06382959059</v>
      </c>
      <c r="AG16" s="200">
        <f t="shared" si="7"/>
        <v>0.0639328336</v>
      </c>
      <c r="AH16" s="200">
        <f t="shared" si="7"/>
        <v>0.06403883766</v>
      </c>
      <c r="AI16" s="200">
        <f t="shared" si="7"/>
        <v>0.06398494231</v>
      </c>
      <c r="AJ16" s="200"/>
      <c r="AK16" s="200"/>
      <c r="AL16" s="200">
        <f>AL11/AL3</f>
        <v>0.07228711937</v>
      </c>
    </row>
    <row r="17">
      <c r="B17" s="120"/>
      <c r="C17" s="199" t="s">
        <v>132</v>
      </c>
      <c r="D17" s="179"/>
      <c r="E17" s="200">
        <f t="shared" ref="E17:AI17" si="8">(E11-D11)/(E3-D3)</f>
        <v>0.0871756453</v>
      </c>
      <c r="F17" s="200">
        <f t="shared" si="8"/>
        <v>0.07955936353</v>
      </c>
      <c r="G17" s="200">
        <f t="shared" si="8"/>
        <v>0.08708671241</v>
      </c>
      <c r="H17" s="200">
        <f t="shared" si="8"/>
        <v>0.03811351796</v>
      </c>
      <c r="I17" s="200">
        <f t="shared" si="8"/>
        <v>0.05923675717</v>
      </c>
      <c r="J17" s="200">
        <f t="shared" si="8"/>
        <v>0.06285807825</v>
      </c>
      <c r="K17" s="200">
        <f t="shared" si="8"/>
        <v>0.06451760822</v>
      </c>
      <c r="L17" s="200">
        <f t="shared" si="8"/>
        <v>0.06397359893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  <c r="AJ17" s="200"/>
      <c r="AK17" s="200"/>
      <c r="AL17" s="200"/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 hidden="1">
      <c r="A20" s="141"/>
      <c r="B20" s="141"/>
      <c r="C20" s="236" t="s">
        <v>171</v>
      </c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hidden="1" customHeight="1">
      <c r="B21" s="184" t="s">
        <v>152</v>
      </c>
      <c r="C21" s="185"/>
      <c r="D21" s="187"/>
      <c r="E21" s="187">
        <v>43845.0</v>
      </c>
      <c r="F21" s="187">
        <v>43846.0</v>
      </c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</row>
    <row r="22" ht="15.75" hidden="1" customHeight="1">
      <c r="B22" s="120"/>
      <c r="C22" s="190" t="s">
        <v>119</v>
      </c>
      <c r="D22" s="192">
        <f t="shared" ref="D22:AL22" si="9">D23+D24+D25</f>
        <v>0</v>
      </c>
      <c r="E22" s="192">
        <f t="shared" si="9"/>
        <v>0</v>
      </c>
      <c r="F22" s="192">
        <f t="shared" si="9"/>
        <v>0</v>
      </c>
      <c r="G22" s="192">
        <f t="shared" si="9"/>
        <v>0</v>
      </c>
      <c r="H22" s="192">
        <f t="shared" si="9"/>
        <v>0</v>
      </c>
      <c r="I22" s="192">
        <f t="shared" si="9"/>
        <v>0</v>
      </c>
      <c r="J22" s="192">
        <f t="shared" si="9"/>
        <v>0</v>
      </c>
      <c r="K22" s="192">
        <f t="shared" si="9"/>
        <v>0</v>
      </c>
      <c r="L22" s="192">
        <f t="shared" si="9"/>
        <v>0</v>
      </c>
      <c r="M22" s="192">
        <f t="shared" si="9"/>
        <v>0</v>
      </c>
      <c r="N22" s="192">
        <f t="shared" si="9"/>
        <v>0</v>
      </c>
      <c r="O22" s="192">
        <f t="shared" si="9"/>
        <v>0</v>
      </c>
      <c r="P22" s="192">
        <f t="shared" si="9"/>
        <v>0</v>
      </c>
      <c r="Q22" s="192">
        <f t="shared" si="9"/>
        <v>0</v>
      </c>
      <c r="R22" s="192">
        <f t="shared" si="9"/>
        <v>0</v>
      </c>
      <c r="S22" s="192">
        <f t="shared" si="9"/>
        <v>0</v>
      </c>
      <c r="T22" s="192">
        <f t="shared" si="9"/>
        <v>0</v>
      </c>
      <c r="U22" s="192">
        <f t="shared" si="9"/>
        <v>0</v>
      </c>
      <c r="V22" s="192">
        <f t="shared" si="9"/>
        <v>0</v>
      </c>
      <c r="W22" s="192">
        <f t="shared" si="9"/>
        <v>0</v>
      </c>
      <c r="X22" s="192">
        <f t="shared" si="9"/>
        <v>0</v>
      </c>
      <c r="Y22" s="192">
        <f t="shared" si="9"/>
        <v>0</v>
      </c>
      <c r="Z22" s="192">
        <f t="shared" si="9"/>
        <v>0</v>
      </c>
      <c r="AA22" s="192">
        <f t="shared" si="9"/>
        <v>0</v>
      </c>
      <c r="AB22" s="192">
        <f t="shared" si="9"/>
        <v>0</v>
      </c>
      <c r="AC22" s="192">
        <f t="shared" si="9"/>
        <v>0</v>
      </c>
      <c r="AD22" s="192">
        <f t="shared" si="9"/>
        <v>0</v>
      </c>
      <c r="AE22" s="192">
        <f t="shared" si="9"/>
        <v>0</v>
      </c>
      <c r="AF22" s="192">
        <f t="shared" si="9"/>
        <v>0</v>
      </c>
      <c r="AG22" s="192">
        <f t="shared" si="9"/>
        <v>0</v>
      </c>
      <c r="AH22" s="192">
        <f t="shared" si="9"/>
        <v>0</v>
      </c>
      <c r="AI22" s="192">
        <f t="shared" si="9"/>
        <v>0</v>
      </c>
      <c r="AJ22" s="192">
        <f t="shared" si="9"/>
        <v>0</v>
      </c>
      <c r="AK22" s="192">
        <f t="shared" si="9"/>
        <v>0</v>
      </c>
      <c r="AL22" s="192">
        <f t="shared" si="9"/>
        <v>0</v>
      </c>
    </row>
    <row r="23" ht="15.75" hidden="1" customHeight="1">
      <c r="B23" s="120"/>
      <c r="C23" s="190" t="s">
        <v>120</v>
      </c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3">
        <f t="shared" ref="AJ23:AJ31" si="10">MAX(D23:AI23)</f>
        <v>0</v>
      </c>
      <c r="AK23" s="193" t="str">
        <f t="shared" ref="AK23:AK31" si="11">D23</f>
        <v/>
      </c>
      <c r="AL23" s="193">
        <f t="shared" ref="AL23:AL31" si="12">AJ23-AK23</f>
        <v>0</v>
      </c>
    </row>
    <row r="24" ht="15.75" hidden="1" customHeight="1">
      <c r="B24" s="120"/>
      <c r="C24" s="190" t="s">
        <v>121</v>
      </c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3">
        <f t="shared" si="10"/>
        <v>0</v>
      </c>
      <c r="AK24" s="193" t="str">
        <f t="shared" si="11"/>
        <v/>
      </c>
      <c r="AL24" s="193">
        <f t="shared" si="12"/>
        <v>0</v>
      </c>
    </row>
    <row r="25" ht="15.75" hidden="1" customHeight="1">
      <c r="B25" s="120"/>
      <c r="C25" s="190" t="s">
        <v>122</v>
      </c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3">
        <f t="shared" si="10"/>
        <v>0</v>
      </c>
      <c r="AK25" s="193" t="str">
        <f t="shared" si="11"/>
        <v/>
      </c>
      <c r="AL25" s="193">
        <f t="shared" si="12"/>
        <v>0</v>
      </c>
    </row>
    <row r="26" ht="15.75" hidden="1" customHeight="1">
      <c r="B26" s="120"/>
      <c r="C26" s="190" t="s">
        <v>123</v>
      </c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3">
        <f t="shared" si="10"/>
        <v>0</v>
      </c>
      <c r="AK26" s="193" t="str">
        <f t="shared" si="11"/>
        <v/>
      </c>
      <c r="AL26" s="193">
        <f t="shared" si="12"/>
        <v>0</v>
      </c>
    </row>
    <row r="27" ht="15.75" hidden="1" customHeight="1">
      <c r="B27" s="120"/>
      <c r="C27" s="190" t="s">
        <v>124</v>
      </c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3">
        <f t="shared" si="10"/>
        <v>0</v>
      </c>
      <c r="AK27" s="193" t="str">
        <f t="shared" si="11"/>
        <v/>
      </c>
      <c r="AL27" s="193">
        <f t="shared" si="12"/>
        <v>0</v>
      </c>
    </row>
    <row r="28" ht="15.75" hidden="1" customHeight="1">
      <c r="B28" s="120"/>
      <c r="C28" s="190" t="s">
        <v>125</v>
      </c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3">
        <f t="shared" si="10"/>
        <v>0</v>
      </c>
      <c r="AK28" s="193" t="str">
        <f t="shared" si="11"/>
        <v/>
      </c>
      <c r="AL28" s="193">
        <f t="shared" si="12"/>
        <v>0</v>
      </c>
    </row>
    <row r="29" ht="15.75" hidden="1" customHeight="1">
      <c r="B29" s="120"/>
      <c r="C29" s="190" t="s">
        <v>126</v>
      </c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3">
        <f t="shared" si="10"/>
        <v>0</v>
      </c>
      <c r="AK29" s="193" t="str">
        <f t="shared" si="11"/>
        <v/>
      </c>
      <c r="AL29" s="193">
        <f t="shared" si="12"/>
        <v>0</v>
      </c>
    </row>
    <row r="30" ht="15.75" hidden="1" customHeight="1">
      <c r="B30" s="120"/>
      <c r="C30" s="190" t="s">
        <v>127</v>
      </c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3">
        <f t="shared" si="10"/>
        <v>0</v>
      </c>
      <c r="AK30" s="193" t="str">
        <f t="shared" si="11"/>
        <v/>
      </c>
      <c r="AL30" s="193">
        <f t="shared" si="12"/>
        <v>0</v>
      </c>
    </row>
    <row r="31" ht="15.75" hidden="1" customHeight="1">
      <c r="B31" s="120"/>
      <c r="C31" s="190" t="s">
        <v>128</v>
      </c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>
        <f t="shared" si="10"/>
        <v>0</v>
      </c>
      <c r="AK31" s="193" t="str">
        <f t="shared" si="11"/>
        <v/>
      </c>
      <c r="AL31" s="193">
        <f t="shared" si="12"/>
        <v>0</v>
      </c>
    </row>
    <row r="32" ht="15.75" hidden="1" customHeight="1">
      <c r="B32" s="120"/>
      <c r="C32" s="185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</row>
    <row r="33" ht="15.75" hidden="1" customHeight="1">
      <c r="B33" s="120"/>
      <c r="C33" s="199" t="s">
        <v>129</v>
      </c>
      <c r="D33" s="179"/>
      <c r="E33" s="200">
        <f t="shared" ref="E33:AI33" si="13">(E31-$D$12)/(E22-$D$3)</f>
        <v>0.1274205726</v>
      </c>
      <c r="F33" s="200">
        <f t="shared" si="13"/>
        <v>0.1274205726</v>
      </c>
      <c r="G33" s="200">
        <f t="shared" si="13"/>
        <v>0.1274205726</v>
      </c>
      <c r="H33" s="200">
        <f t="shared" si="13"/>
        <v>0.1274205726</v>
      </c>
      <c r="I33" s="200">
        <f t="shared" si="13"/>
        <v>0.1274205726</v>
      </c>
      <c r="J33" s="200">
        <f t="shared" si="13"/>
        <v>0.1274205726</v>
      </c>
      <c r="K33" s="200">
        <f t="shared" si="13"/>
        <v>0.1274205726</v>
      </c>
      <c r="L33" s="200">
        <f t="shared" si="13"/>
        <v>0.1274205726</v>
      </c>
      <c r="M33" s="200">
        <f t="shared" si="13"/>
        <v>0.1274205726</v>
      </c>
      <c r="N33" s="200">
        <f t="shared" si="13"/>
        <v>0.1274205726</v>
      </c>
      <c r="O33" s="200">
        <f t="shared" si="13"/>
        <v>0.1274205726</v>
      </c>
      <c r="P33" s="200">
        <f t="shared" si="13"/>
        <v>0.1274205726</v>
      </c>
      <c r="Q33" s="200">
        <f t="shared" si="13"/>
        <v>0.1274205726</v>
      </c>
      <c r="R33" s="200">
        <f t="shared" si="13"/>
        <v>0.1274205726</v>
      </c>
      <c r="S33" s="200">
        <f t="shared" si="13"/>
        <v>0.1274205726</v>
      </c>
      <c r="T33" s="200">
        <f t="shared" si="13"/>
        <v>0.1274205726</v>
      </c>
      <c r="U33" s="200">
        <f t="shared" si="13"/>
        <v>0.1274205726</v>
      </c>
      <c r="V33" s="200">
        <f t="shared" si="13"/>
        <v>0.1274205726</v>
      </c>
      <c r="W33" s="200">
        <f t="shared" si="13"/>
        <v>0.1274205726</v>
      </c>
      <c r="X33" s="200">
        <f t="shared" si="13"/>
        <v>0.1274205726</v>
      </c>
      <c r="Y33" s="200">
        <f t="shared" si="13"/>
        <v>0.1274205726</v>
      </c>
      <c r="Z33" s="200">
        <f t="shared" si="13"/>
        <v>0.1274205726</v>
      </c>
      <c r="AA33" s="200">
        <f t="shared" si="13"/>
        <v>0.1274205726</v>
      </c>
      <c r="AB33" s="200">
        <f t="shared" si="13"/>
        <v>0.1274205726</v>
      </c>
      <c r="AC33" s="200">
        <f t="shared" si="13"/>
        <v>0.1274205726</v>
      </c>
      <c r="AD33" s="200">
        <f t="shared" si="13"/>
        <v>0.1274205726</v>
      </c>
      <c r="AE33" s="200">
        <f t="shared" si="13"/>
        <v>0.1274205726</v>
      </c>
      <c r="AF33" s="200">
        <f t="shared" si="13"/>
        <v>0.1274205726</v>
      </c>
      <c r="AG33" s="200">
        <f t="shared" si="13"/>
        <v>0.1274205726</v>
      </c>
      <c r="AH33" s="200">
        <f t="shared" si="13"/>
        <v>0.1274205726</v>
      </c>
      <c r="AI33" s="200">
        <f t="shared" si="13"/>
        <v>0.1274205726</v>
      </c>
      <c r="AL33" s="202" t="str">
        <f>AL31/AL22</f>
        <v>#DIV/0!</v>
      </c>
    </row>
    <row r="34" ht="15.75" hidden="1" customHeight="1">
      <c r="B34" s="120"/>
      <c r="C34" s="199" t="s">
        <v>130</v>
      </c>
      <c r="D34" s="179"/>
      <c r="E34" s="200" t="str">
        <f t="shared" ref="E34:AI34" si="14">(E31-D31)/(E22-D22)</f>
        <v>#DIV/0!</v>
      </c>
      <c r="F34" s="200" t="str">
        <f t="shared" si="14"/>
        <v>#DIV/0!</v>
      </c>
      <c r="G34" s="200" t="str">
        <f t="shared" si="14"/>
        <v>#DIV/0!</v>
      </c>
      <c r="H34" s="200" t="str">
        <f t="shared" si="14"/>
        <v>#DIV/0!</v>
      </c>
      <c r="I34" s="200" t="str">
        <f t="shared" si="14"/>
        <v>#DIV/0!</v>
      </c>
      <c r="J34" s="200" t="str">
        <f t="shared" si="14"/>
        <v>#DIV/0!</v>
      </c>
      <c r="K34" s="200" t="str">
        <f t="shared" si="14"/>
        <v>#DIV/0!</v>
      </c>
      <c r="L34" s="200" t="str">
        <f t="shared" si="14"/>
        <v>#DIV/0!</v>
      </c>
      <c r="M34" s="200" t="str">
        <f t="shared" si="14"/>
        <v>#DIV/0!</v>
      </c>
      <c r="N34" s="200" t="str">
        <f t="shared" si="14"/>
        <v>#DIV/0!</v>
      </c>
      <c r="O34" s="200" t="str">
        <f t="shared" si="14"/>
        <v>#DIV/0!</v>
      </c>
      <c r="P34" s="200" t="str">
        <f t="shared" si="14"/>
        <v>#DIV/0!</v>
      </c>
      <c r="Q34" s="200" t="str">
        <f t="shared" si="14"/>
        <v>#DIV/0!</v>
      </c>
      <c r="R34" s="200" t="str">
        <f t="shared" si="14"/>
        <v>#DIV/0!</v>
      </c>
      <c r="S34" s="200" t="str">
        <f t="shared" si="14"/>
        <v>#DIV/0!</v>
      </c>
      <c r="T34" s="200" t="str">
        <f t="shared" si="14"/>
        <v>#DIV/0!</v>
      </c>
      <c r="U34" s="200" t="str">
        <f t="shared" si="14"/>
        <v>#DIV/0!</v>
      </c>
      <c r="V34" s="200" t="str">
        <f t="shared" si="14"/>
        <v>#DIV/0!</v>
      </c>
      <c r="W34" s="200" t="str">
        <f t="shared" si="14"/>
        <v>#DIV/0!</v>
      </c>
      <c r="X34" s="200" t="str">
        <f t="shared" si="14"/>
        <v>#DIV/0!</v>
      </c>
      <c r="Y34" s="200" t="str">
        <f t="shared" si="14"/>
        <v>#DIV/0!</v>
      </c>
      <c r="Z34" s="200" t="str">
        <f t="shared" si="14"/>
        <v>#DIV/0!</v>
      </c>
      <c r="AA34" s="200" t="str">
        <f t="shared" si="14"/>
        <v>#DIV/0!</v>
      </c>
      <c r="AB34" s="200" t="str">
        <f t="shared" si="14"/>
        <v>#DIV/0!</v>
      </c>
      <c r="AC34" s="200" t="str">
        <f t="shared" si="14"/>
        <v>#DIV/0!</v>
      </c>
      <c r="AD34" s="200" t="str">
        <f t="shared" si="14"/>
        <v>#DIV/0!</v>
      </c>
      <c r="AE34" s="200" t="str">
        <f t="shared" si="14"/>
        <v>#DIV/0!</v>
      </c>
      <c r="AF34" s="200" t="str">
        <f t="shared" si="14"/>
        <v>#DIV/0!</v>
      </c>
      <c r="AG34" s="200" t="str">
        <f t="shared" si="14"/>
        <v>#DIV/0!</v>
      </c>
      <c r="AH34" s="200" t="str">
        <f t="shared" si="14"/>
        <v>#DIV/0!</v>
      </c>
      <c r="AI34" s="200" t="str">
        <f t="shared" si="14"/>
        <v>#DIV/0!</v>
      </c>
    </row>
    <row r="35" ht="15.75" hidden="1" customHeight="1">
      <c r="B35" s="120"/>
      <c r="C35" s="199" t="s">
        <v>131</v>
      </c>
      <c r="D35" s="179"/>
      <c r="E35" s="200">
        <f t="shared" ref="E35:AI35" si="15">(E30-$D$11)/(E22-$D$3)</f>
        <v>0.06362989183</v>
      </c>
      <c r="F35" s="200">
        <f t="shared" si="15"/>
        <v>0.06362989183</v>
      </c>
      <c r="G35" s="200">
        <f t="shared" si="15"/>
        <v>0.06362989183</v>
      </c>
      <c r="H35" s="200">
        <f t="shared" si="15"/>
        <v>0.06362989183</v>
      </c>
      <c r="I35" s="200">
        <f t="shared" si="15"/>
        <v>0.06362989183</v>
      </c>
      <c r="J35" s="200">
        <f t="shared" si="15"/>
        <v>0.06362989183</v>
      </c>
      <c r="K35" s="200">
        <f t="shared" si="15"/>
        <v>0.06362989183</v>
      </c>
      <c r="L35" s="200">
        <f t="shared" si="15"/>
        <v>0.06362989183</v>
      </c>
      <c r="M35" s="200">
        <f t="shared" si="15"/>
        <v>0.06362989183</v>
      </c>
      <c r="N35" s="200">
        <f t="shared" si="15"/>
        <v>0.06362989183</v>
      </c>
      <c r="O35" s="200">
        <f t="shared" si="15"/>
        <v>0.06362989183</v>
      </c>
      <c r="P35" s="200">
        <f t="shared" si="15"/>
        <v>0.06362989183</v>
      </c>
      <c r="Q35" s="200">
        <f t="shared" si="15"/>
        <v>0.06362989183</v>
      </c>
      <c r="R35" s="200">
        <f t="shared" si="15"/>
        <v>0.06362989183</v>
      </c>
      <c r="S35" s="200">
        <f t="shared" si="15"/>
        <v>0.06362989183</v>
      </c>
      <c r="T35" s="200">
        <f t="shared" si="15"/>
        <v>0.06362989183</v>
      </c>
      <c r="U35" s="200">
        <f t="shared" si="15"/>
        <v>0.06362989183</v>
      </c>
      <c r="V35" s="200">
        <f t="shared" si="15"/>
        <v>0.06362989183</v>
      </c>
      <c r="W35" s="200">
        <f t="shared" si="15"/>
        <v>0.06362989183</v>
      </c>
      <c r="X35" s="200">
        <f t="shared" si="15"/>
        <v>0.06362989183</v>
      </c>
      <c r="Y35" s="200">
        <f t="shared" si="15"/>
        <v>0.06362989183</v>
      </c>
      <c r="Z35" s="200">
        <f t="shared" si="15"/>
        <v>0.06362989183</v>
      </c>
      <c r="AA35" s="200">
        <f t="shared" si="15"/>
        <v>0.06362989183</v>
      </c>
      <c r="AB35" s="200">
        <f t="shared" si="15"/>
        <v>0.06362989183</v>
      </c>
      <c r="AC35" s="200">
        <f t="shared" si="15"/>
        <v>0.06362989183</v>
      </c>
      <c r="AD35" s="200">
        <f t="shared" si="15"/>
        <v>0.06362989183</v>
      </c>
      <c r="AE35" s="200">
        <f t="shared" si="15"/>
        <v>0.06362989183</v>
      </c>
      <c r="AF35" s="200">
        <f t="shared" si="15"/>
        <v>0.06362989183</v>
      </c>
      <c r="AG35" s="200">
        <f t="shared" si="15"/>
        <v>0.06362989183</v>
      </c>
      <c r="AH35" s="200">
        <f t="shared" si="15"/>
        <v>0.06362989183</v>
      </c>
      <c r="AI35" s="200">
        <f t="shared" si="15"/>
        <v>0.06362989183</v>
      </c>
      <c r="AL35" s="202" t="str">
        <f>AL30/AL22</f>
        <v>#DIV/0!</v>
      </c>
    </row>
    <row r="36" ht="15.75" hidden="1" customHeight="1">
      <c r="B36" s="120"/>
      <c r="C36" s="199" t="s">
        <v>132</v>
      </c>
      <c r="D36" s="179"/>
      <c r="E36" s="200" t="str">
        <f t="shared" ref="E36:AI36" si="16">(E30-D30)/(E22-D22)</f>
        <v>#DIV/0!</v>
      </c>
      <c r="F36" s="200" t="str">
        <f t="shared" si="16"/>
        <v>#DIV/0!</v>
      </c>
      <c r="G36" s="200" t="str">
        <f t="shared" si="16"/>
        <v>#DIV/0!</v>
      </c>
      <c r="H36" s="200" t="str">
        <f t="shared" si="16"/>
        <v>#DIV/0!</v>
      </c>
      <c r="I36" s="200" t="str">
        <f t="shared" si="16"/>
        <v>#DIV/0!</v>
      </c>
      <c r="J36" s="200" t="str">
        <f t="shared" si="16"/>
        <v>#DIV/0!</v>
      </c>
      <c r="K36" s="200" t="str">
        <f t="shared" si="16"/>
        <v>#DIV/0!</v>
      </c>
      <c r="L36" s="200" t="str">
        <f t="shared" si="16"/>
        <v>#DIV/0!</v>
      </c>
      <c r="M36" s="200" t="str">
        <f t="shared" si="16"/>
        <v>#DIV/0!</v>
      </c>
      <c r="N36" s="200" t="str">
        <f t="shared" si="16"/>
        <v>#DIV/0!</v>
      </c>
      <c r="O36" s="200" t="str">
        <f t="shared" si="16"/>
        <v>#DIV/0!</v>
      </c>
      <c r="P36" s="200" t="str">
        <f t="shared" si="16"/>
        <v>#DIV/0!</v>
      </c>
      <c r="Q36" s="200" t="str">
        <f t="shared" si="16"/>
        <v>#DIV/0!</v>
      </c>
      <c r="R36" s="200" t="str">
        <f t="shared" si="16"/>
        <v>#DIV/0!</v>
      </c>
      <c r="S36" s="200" t="str">
        <f t="shared" si="16"/>
        <v>#DIV/0!</v>
      </c>
      <c r="T36" s="200" t="str">
        <f t="shared" si="16"/>
        <v>#DIV/0!</v>
      </c>
      <c r="U36" s="200" t="str">
        <f t="shared" si="16"/>
        <v>#DIV/0!</v>
      </c>
      <c r="V36" s="200" t="str">
        <f t="shared" si="16"/>
        <v>#DIV/0!</v>
      </c>
      <c r="W36" s="200" t="str">
        <f t="shared" si="16"/>
        <v>#DIV/0!</v>
      </c>
      <c r="X36" s="200" t="str">
        <f t="shared" si="16"/>
        <v>#DIV/0!</v>
      </c>
      <c r="Y36" s="200" t="str">
        <f t="shared" si="16"/>
        <v>#DIV/0!</v>
      </c>
      <c r="Z36" s="200" t="str">
        <f t="shared" si="16"/>
        <v>#DIV/0!</v>
      </c>
      <c r="AA36" s="200" t="str">
        <f t="shared" si="16"/>
        <v>#DIV/0!</v>
      </c>
      <c r="AB36" s="200" t="str">
        <f t="shared" si="16"/>
        <v>#DIV/0!</v>
      </c>
      <c r="AC36" s="200" t="str">
        <f t="shared" si="16"/>
        <v>#DIV/0!</v>
      </c>
      <c r="AD36" s="200" t="str">
        <f t="shared" si="16"/>
        <v>#DIV/0!</v>
      </c>
      <c r="AE36" s="200" t="str">
        <f t="shared" si="16"/>
        <v>#DIV/0!</v>
      </c>
      <c r="AF36" s="200" t="str">
        <f t="shared" si="16"/>
        <v>#DIV/0!</v>
      </c>
      <c r="AG36" s="200" t="str">
        <f t="shared" si="16"/>
        <v>#DIV/0!</v>
      </c>
      <c r="AH36" s="200" t="str">
        <f t="shared" si="16"/>
        <v>#DIV/0!</v>
      </c>
      <c r="AI36" s="200" t="str">
        <f t="shared" si="16"/>
        <v>#DIV/0!</v>
      </c>
    </row>
    <row r="37" ht="15.75" hidden="1" customHeight="1">
      <c r="B37" s="46"/>
      <c r="C37" s="199" t="s">
        <v>133</v>
      </c>
      <c r="D37" s="179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</row>
    <row r="38" ht="15.75" hidden="1" customHeight="1"/>
    <row r="39" ht="15.75" hidden="1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B18"/>
    <mergeCell ref="B21:B37"/>
  </mergeCells>
  <conditionalFormatting sqref="E35:AI35">
    <cfRule type="cellIs" dxfId="1" priority="1" operator="greaterThan">
      <formula>0.2</formula>
    </cfRule>
  </conditionalFormatting>
  <conditionalFormatting sqref="E33:AI33">
    <cfRule type="cellIs" dxfId="3" priority="2" operator="lessThan">
      <formula>0.15</formula>
    </cfRule>
  </conditionalFormatting>
  <conditionalFormatting sqref="E33:AI33">
    <cfRule type="cellIs" dxfId="1" priority="3" operator="greaterThan">
      <formula>0.15</formula>
    </cfRule>
  </conditionalFormatting>
  <conditionalFormatting sqref="E35:AI35">
    <cfRule type="cellIs" dxfId="3" priority="4" operator="lessThan">
      <formula>0.2</formula>
    </cfRule>
  </conditionalFormatting>
  <conditionalFormatting sqref="E16:AL16">
    <cfRule type="cellIs" dxfId="1" priority="5" operator="greaterThan">
      <formula>0.2</formula>
    </cfRule>
  </conditionalFormatting>
  <conditionalFormatting sqref="E14:AL14">
    <cfRule type="cellIs" dxfId="3" priority="6" operator="lessThan">
      <formula>0.15</formula>
    </cfRule>
  </conditionalFormatting>
  <conditionalFormatting sqref="E14:AL14">
    <cfRule type="cellIs" dxfId="1" priority="7" operator="greaterThan">
      <formula>0.15</formula>
    </cfRule>
  </conditionalFormatting>
  <conditionalFormatting sqref="E16:AL16">
    <cfRule type="cellIs" dxfId="3" priority="8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  <col customWidth="1" min="36" max="38" width="8.0"/>
  </cols>
  <sheetData>
    <row r="1" ht="26.25" customHeight="1">
      <c r="D1" s="237"/>
    </row>
    <row r="2">
      <c r="B2" s="184" t="s">
        <v>172</v>
      </c>
      <c r="C2" s="185"/>
      <c r="D2" s="205" t="s">
        <v>118</v>
      </c>
      <c r="E2" s="187">
        <v>44140.0</v>
      </c>
      <c r="F2" s="187">
        <v>44141.0</v>
      </c>
      <c r="G2" s="187">
        <v>44142.0</v>
      </c>
      <c r="H2" s="187">
        <v>44144.0</v>
      </c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2269.402</v>
      </c>
      <c r="E3" s="192">
        <f t="shared" si="1"/>
        <v>2323.967</v>
      </c>
      <c r="F3" s="192">
        <f t="shared" si="1"/>
        <v>2328.762</v>
      </c>
      <c r="G3" s="192">
        <f t="shared" si="1"/>
        <v>2336.178</v>
      </c>
      <c r="H3" s="192">
        <f t="shared" si="1"/>
        <v>2361.473</v>
      </c>
      <c r="I3" s="192">
        <f t="shared" si="1"/>
        <v>0</v>
      </c>
      <c r="J3" s="192">
        <f t="shared" si="1"/>
        <v>0</v>
      </c>
      <c r="K3" s="192">
        <f t="shared" si="1"/>
        <v>0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2361.473</v>
      </c>
      <c r="AK3" s="193">
        <f t="shared" ref="AK3:AK12" si="3">D3</f>
        <v>2269.402</v>
      </c>
      <c r="AL3" s="193">
        <f t="shared" ref="AL3:AL12" si="4">AJ3-AK3</f>
        <v>92.071</v>
      </c>
    </row>
    <row r="4">
      <c r="B4" s="120"/>
      <c r="C4" s="190" t="s">
        <v>120</v>
      </c>
      <c r="D4" s="191">
        <v>1036.777</v>
      </c>
      <c r="E4" s="192">
        <v>1062.955</v>
      </c>
      <c r="F4" s="192">
        <v>1065.023</v>
      </c>
      <c r="G4" s="192">
        <v>1068.014</v>
      </c>
      <c r="H4" s="192">
        <v>1077.248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1077.248</v>
      </c>
      <c r="AK4" s="193">
        <f t="shared" si="3"/>
        <v>1036.777</v>
      </c>
      <c r="AL4" s="193">
        <f t="shared" si="4"/>
        <v>40.471</v>
      </c>
    </row>
    <row r="5">
      <c r="B5" s="120"/>
      <c r="C5" s="190" t="s">
        <v>121</v>
      </c>
      <c r="D5" s="191">
        <v>575.888</v>
      </c>
      <c r="E5" s="192">
        <v>592.386</v>
      </c>
      <c r="F5" s="192">
        <v>593.547</v>
      </c>
      <c r="G5" s="192">
        <v>595.691</v>
      </c>
      <c r="H5" s="192">
        <v>604.915</v>
      </c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604.915</v>
      </c>
      <c r="AK5" s="193">
        <f t="shared" si="3"/>
        <v>575.888</v>
      </c>
      <c r="AL5" s="193">
        <f t="shared" si="4"/>
        <v>29.027</v>
      </c>
    </row>
    <row r="6">
      <c r="B6" s="120"/>
      <c r="C6" s="190" t="s">
        <v>122</v>
      </c>
      <c r="D6" s="191">
        <v>656.737</v>
      </c>
      <c r="E6" s="192">
        <v>668.626</v>
      </c>
      <c r="F6" s="192">
        <v>670.192</v>
      </c>
      <c r="G6" s="192">
        <v>672.473</v>
      </c>
      <c r="H6" s="192">
        <v>679.31</v>
      </c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679.31</v>
      </c>
      <c r="AK6" s="193">
        <f t="shared" si="3"/>
        <v>656.737</v>
      </c>
      <c r="AL6" s="193">
        <f t="shared" si="4"/>
        <v>22.573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367.083</v>
      </c>
      <c r="E11" s="192">
        <v>370.362</v>
      </c>
      <c r="F11" s="192">
        <v>370.569</v>
      </c>
      <c r="G11" s="192">
        <v>370.991</v>
      </c>
      <c r="H11" s="192">
        <v>372.506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372.506</v>
      </c>
      <c r="AK11" s="193">
        <f t="shared" si="3"/>
        <v>367.083</v>
      </c>
      <c r="AL11" s="193">
        <f t="shared" si="4"/>
        <v>5.423</v>
      </c>
    </row>
    <row r="12">
      <c r="B12" s="120"/>
      <c r="C12" s="190" t="s">
        <v>128</v>
      </c>
      <c r="D12" s="191">
        <v>385.085</v>
      </c>
      <c r="E12" s="192">
        <v>385.828</v>
      </c>
      <c r="F12" s="192">
        <v>385.857</v>
      </c>
      <c r="G12" s="192">
        <v>385.947</v>
      </c>
      <c r="H12" s="192">
        <v>386.366</v>
      </c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386.366</v>
      </c>
      <c r="AK12" s="193">
        <f t="shared" si="3"/>
        <v>385.085</v>
      </c>
      <c r="AL12" s="193">
        <f t="shared" si="4"/>
        <v>1.281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0.01361678732</v>
      </c>
      <c r="F14" s="200">
        <f t="shared" si="5"/>
        <v>0.01300539084</v>
      </c>
      <c r="G14" s="200">
        <f t="shared" si="5"/>
        <v>0.01290882952</v>
      </c>
      <c r="H14" s="200">
        <f t="shared" si="5"/>
        <v>0.0139131757</v>
      </c>
      <c r="I14" s="200">
        <f t="shared" si="5"/>
        <v>0.1696856705</v>
      </c>
      <c r="J14" s="200">
        <f t="shared" si="5"/>
        <v>0.1696856705</v>
      </c>
      <c r="K14" s="200">
        <f t="shared" si="5"/>
        <v>0.1696856705</v>
      </c>
      <c r="L14" s="200">
        <f t="shared" si="5"/>
        <v>0.1696856705</v>
      </c>
      <c r="M14" s="200">
        <f t="shared" si="5"/>
        <v>0.1696856705</v>
      </c>
      <c r="N14" s="200">
        <f t="shared" si="5"/>
        <v>0.1696856705</v>
      </c>
      <c r="O14" s="200">
        <f t="shared" si="5"/>
        <v>0.1696856705</v>
      </c>
      <c r="P14" s="200">
        <f t="shared" si="5"/>
        <v>0.1696856705</v>
      </c>
      <c r="Q14" s="200">
        <f t="shared" si="5"/>
        <v>0.1696856705</v>
      </c>
      <c r="R14" s="200">
        <f t="shared" si="5"/>
        <v>0.1696856705</v>
      </c>
      <c r="S14" s="200">
        <f t="shared" si="5"/>
        <v>0.1696856705</v>
      </c>
      <c r="T14" s="200">
        <f t="shared" si="5"/>
        <v>0.1696856705</v>
      </c>
      <c r="U14" s="200">
        <f t="shared" si="5"/>
        <v>0.1696856705</v>
      </c>
      <c r="V14" s="200">
        <f t="shared" si="5"/>
        <v>0.1696856705</v>
      </c>
      <c r="W14" s="200">
        <f t="shared" si="5"/>
        <v>0.1696856705</v>
      </c>
      <c r="X14" s="200">
        <f t="shared" si="5"/>
        <v>0.1696856705</v>
      </c>
      <c r="Y14" s="200">
        <f t="shared" si="5"/>
        <v>0.1696856705</v>
      </c>
      <c r="Z14" s="200">
        <f t="shared" si="5"/>
        <v>0.1696856705</v>
      </c>
      <c r="AA14" s="200">
        <f t="shared" si="5"/>
        <v>0.1696856705</v>
      </c>
      <c r="AB14" s="200">
        <f t="shared" si="5"/>
        <v>0.1696856705</v>
      </c>
      <c r="AC14" s="200">
        <f t="shared" si="5"/>
        <v>0.1696856705</v>
      </c>
      <c r="AD14" s="200">
        <f t="shared" si="5"/>
        <v>0.1696856705</v>
      </c>
      <c r="AE14" s="200">
        <f t="shared" si="5"/>
        <v>0.1696856705</v>
      </c>
      <c r="AF14" s="200">
        <f t="shared" si="5"/>
        <v>0.1696856705</v>
      </c>
      <c r="AG14" s="200">
        <f t="shared" si="5"/>
        <v>0.1696856705</v>
      </c>
      <c r="AH14" s="200">
        <f t="shared" si="5"/>
        <v>0.1696856705</v>
      </c>
      <c r="AI14" s="200">
        <f t="shared" si="5"/>
        <v>0.1696856705</v>
      </c>
      <c r="AL14" s="202">
        <f>AL12/AL3</f>
        <v>0.0139131757</v>
      </c>
    </row>
    <row r="15">
      <c r="B15" s="120"/>
      <c r="C15" s="199" t="s">
        <v>130</v>
      </c>
      <c r="D15" s="179"/>
      <c r="E15" s="200">
        <f t="shared" ref="E15:AI15" si="6">(E12-D12)/(E3-D3)</f>
        <v>0.01361678732</v>
      </c>
      <c r="F15" s="200">
        <f t="shared" si="6"/>
        <v>0.006047966632</v>
      </c>
      <c r="G15" s="200">
        <f t="shared" si="6"/>
        <v>0.01213592233</v>
      </c>
      <c r="H15" s="200">
        <f t="shared" si="6"/>
        <v>0.01656453845</v>
      </c>
      <c r="I15" s="200">
        <f t="shared" si="6"/>
        <v>0.1636122878</v>
      </c>
      <c r="J15" s="200" t="str">
        <f t="shared" si="6"/>
        <v>#DIV/0!</v>
      </c>
      <c r="K15" s="200" t="str">
        <f t="shared" si="6"/>
        <v>#DIV/0!</v>
      </c>
      <c r="L15" s="200" t="str">
        <f t="shared" si="6"/>
        <v>#DIV/0!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0.06009346651</v>
      </c>
      <c r="F16" s="200">
        <f t="shared" si="7"/>
        <v>0.05872641509</v>
      </c>
      <c r="G16" s="200">
        <f t="shared" si="7"/>
        <v>0.05852402061</v>
      </c>
      <c r="H16" s="200">
        <f t="shared" si="7"/>
        <v>0.05890019659</v>
      </c>
      <c r="I16" s="200">
        <f t="shared" si="7"/>
        <v>0.1617531843</v>
      </c>
      <c r="J16" s="200">
        <f t="shared" si="7"/>
        <v>0.1617531843</v>
      </c>
      <c r="K16" s="200">
        <f t="shared" si="7"/>
        <v>0.1617531843</v>
      </c>
      <c r="L16" s="200">
        <f t="shared" si="7"/>
        <v>0.1617531843</v>
      </c>
      <c r="M16" s="200">
        <f t="shared" si="7"/>
        <v>0.1617531843</v>
      </c>
      <c r="N16" s="200">
        <f t="shared" si="7"/>
        <v>0.1617531843</v>
      </c>
      <c r="O16" s="200">
        <f t="shared" si="7"/>
        <v>0.1617531843</v>
      </c>
      <c r="P16" s="200">
        <f t="shared" si="7"/>
        <v>0.1617531843</v>
      </c>
      <c r="Q16" s="200">
        <f t="shared" si="7"/>
        <v>0.1617531843</v>
      </c>
      <c r="R16" s="200">
        <f t="shared" si="7"/>
        <v>0.1617531843</v>
      </c>
      <c r="S16" s="200">
        <f t="shared" si="7"/>
        <v>0.1617531843</v>
      </c>
      <c r="T16" s="200">
        <f t="shared" si="7"/>
        <v>0.1617531843</v>
      </c>
      <c r="U16" s="200">
        <f t="shared" si="7"/>
        <v>0.1617531843</v>
      </c>
      <c r="V16" s="200">
        <f t="shared" si="7"/>
        <v>0.1617531843</v>
      </c>
      <c r="W16" s="200">
        <f t="shared" si="7"/>
        <v>0.1617531843</v>
      </c>
      <c r="X16" s="200">
        <f t="shared" si="7"/>
        <v>0.1617531843</v>
      </c>
      <c r="Y16" s="200">
        <f t="shared" si="7"/>
        <v>0.1617531843</v>
      </c>
      <c r="Z16" s="200">
        <f t="shared" si="7"/>
        <v>0.1617531843</v>
      </c>
      <c r="AA16" s="200">
        <f t="shared" si="7"/>
        <v>0.1617531843</v>
      </c>
      <c r="AB16" s="200">
        <f t="shared" si="7"/>
        <v>0.1617531843</v>
      </c>
      <c r="AC16" s="200">
        <f t="shared" si="7"/>
        <v>0.1617531843</v>
      </c>
      <c r="AD16" s="200">
        <f t="shared" si="7"/>
        <v>0.1617531843</v>
      </c>
      <c r="AE16" s="200">
        <f t="shared" si="7"/>
        <v>0.1617531843</v>
      </c>
      <c r="AF16" s="200">
        <f t="shared" si="7"/>
        <v>0.1617531843</v>
      </c>
      <c r="AG16" s="200">
        <f t="shared" si="7"/>
        <v>0.1617531843</v>
      </c>
      <c r="AH16" s="200">
        <f t="shared" si="7"/>
        <v>0.1617531843</v>
      </c>
      <c r="AI16" s="200">
        <f t="shared" si="7"/>
        <v>0.1617531843</v>
      </c>
      <c r="AL16" s="202">
        <f>AL11/AL3</f>
        <v>0.05890019659</v>
      </c>
    </row>
    <row r="17">
      <c r="B17" s="120"/>
      <c r="C17" s="199" t="s">
        <v>132</v>
      </c>
      <c r="D17" s="179"/>
      <c r="E17" s="200">
        <f t="shared" ref="E17:AI17" si="8">(E11-D11)/(E3-D3)</f>
        <v>0.06009346651</v>
      </c>
      <c r="F17" s="200">
        <f t="shared" si="8"/>
        <v>0.04316996872</v>
      </c>
      <c r="G17" s="200">
        <f t="shared" si="8"/>
        <v>0.05690399137</v>
      </c>
      <c r="H17" s="200">
        <f t="shared" si="8"/>
        <v>0.05989325954</v>
      </c>
      <c r="I17" s="200">
        <f t="shared" si="8"/>
        <v>0.1577430697</v>
      </c>
      <c r="J17" s="200" t="str">
        <f t="shared" si="8"/>
        <v>#DIV/0!</v>
      </c>
      <c r="K17" s="200" t="str">
        <f t="shared" si="8"/>
        <v>#DIV/0!</v>
      </c>
      <c r="L17" s="200" t="str">
        <f t="shared" si="8"/>
        <v>#DIV/0!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238"/>
      <c r="F20" s="238"/>
      <c r="G20" s="238"/>
      <c r="H20" s="238"/>
      <c r="I20" s="238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93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93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93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93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93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93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93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93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93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93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  <col customWidth="1" hidden="1" min="36" max="38" width="8.0"/>
  </cols>
  <sheetData>
    <row r="1" ht="26.25" customHeight="1"/>
    <row r="2">
      <c r="B2" s="184" t="s">
        <v>173</v>
      </c>
      <c r="C2" s="185"/>
      <c r="D2" s="205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>
        <v>43772.0</v>
      </c>
    </row>
    <row r="3">
      <c r="B3" s="120"/>
      <c r="C3" s="190" t="s">
        <v>119</v>
      </c>
      <c r="D3" s="191">
        <f t="shared" ref="D3:AI3" si="1">D4+D5+D6</f>
        <v>744.656</v>
      </c>
      <c r="E3" s="192">
        <f t="shared" si="1"/>
        <v>750.656</v>
      </c>
      <c r="F3" s="192">
        <f t="shared" si="1"/>
        <v>756.006</v>
      </c>
      <c r="G3" s="192">
        <f t="shared" si="1"/>
        <v>761.025</v>
      </c>
      <c r="H3" s="192">
        <f t="shared" si="1"/>
        <v>762.048</v>
      </c>
      <c r="I3" s="192">
        <f t="shared" si="1"/>
        <v>763.243</v>
      </c>
      <c r="J3" s="192">
        <f t="shared" si="1"/>
        <v>766.61</v>
      </c>
      <c r="K3" s="192">
        <f t="shared" si="1"/>
        <v>780.768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780.768</v>
      </c>
      <c r="AK3" s="193">
        <f t="shared" ref="AK3:AK12" si="3">D3</f>
        <v>744.656</v>
      </c>
      <c r="AL3" s="193">
        <f t="shared" ref="AL3:AL12" si="4">AJ3-AK3</f>
        <v>36.112</v>
      </c>
    </row>
    <row r="4">
      <c r="B4" s="120"/>
      <c r="C4" s="190" t="s">
        <v>120</v>
      </c>
      <c r="D4" s="191">
        <v>424.174</v>
      </c>
      <c r="E4" s="192">
        <v>428.737</v>
      </c>
      <c r="F4" s="192">
        <v>432.54</v>
      </c>
      <c r="G4" s="192">
        <v>435.689</v>
      </c>
      <c r="H4" s="192">
        <v>436.404</v>
      </c>
      <c r="I4" s="192">
        <v>436.995</v>
      </c>
      <c r="J4" s="192">
        <v>438.809</v>
      </c>
      <c r="K4" s="192">
        <v>448.586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448.586</v>
      </c>
      <c r="AK4" s="193">
        <f t="shared" si="3"/>
        <v>424.174</v>
      </c>
      <c r="AL4" s="193">
        <f t="shared" si="4"/>
        <v>24.412</v>
      </c>
    </row>
    <row r="5">
      <c r="B5" s="120"/>
      <c r="C5" s="190" t="s">
        <v>121</v>
      </c>
      <c r="D5" s="191">
        <v>189.275</v>
      </c>
      <c r="E5" s="192">
        <v>190.165</v>
      </c>
      <c r="F5" s="192">
        <v>191.233</v>
      </c>
      <c r="G5" s="192">
        <v>192.447</v>
      </c>
      <c r="H5" s="192">
        <v>192.624</v>
      </c>
      <c r="I5" s="192">
        <v>192.839</v>
      </c>
      <c r="J5" s="192">
        <v>193.786</v>
      </c>
      <c r="K5" s="192">
        <v>196.894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196.894</v>
      </c>
      <c r="AK5" s="193">
        <f t="shared" si="3"/>
        <v>189.275</v>
      </c>
      <c r="AL5" s="193">
        <f t="shared" si="4"/>
        <v>7.619</v>
      </c>
    </row>
    <row r="6">
      <c r="B6" s="120"/>
      <c r="C6" s="190" t="s">
        <v>122</v>
      </c>
      <c r="D6" s="191">
        <v>131.207</v>
      </c>
      <c r="E6" s="192">
        <v>131.754</v>
      </c>
      <c r="F6" s="192">
        <v>132.233</v>
      </c>
      <c r="G6" s="192">
        <v>132.889</v>
      </c>
      <c r="H6" s="192">
        <v>133.02</v>
      </c>
      <c r="I6" s="192">
        <v>133.409</v>
      </c>
      <c r="J6" s="192">
        <v>134.015</v>
      </c>
      <c r="K6" s="192">
        <v>135.288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135.288</v>
      </c>
      <c r="AK6" s="193">
        <f t="shared" si="3"/>
        <v>131.207</v>
      </c>
      <c r="AL6" s="193">
        <f t="shared" si="4"/>
        <v>4.081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75.861</v>
      </c>
      <c r="E11" s="192">
        <v>76.575</v>
      </c>
      <c r="F11" s="192">
        <v>77.193</v>
      </c>
      <c r="G11" s="192">
        <v>77.707</v>
      </c>
      <c r="H11" s="192">
        <v>77.783</v>
      </c>
      <c r="I11" s="192">
        <v>77.844</v>
      </c>
      <c r="J11" s="192">
        <v>78.181</v>
      </c>
      <c r="K11" s="192">
        <v>79.768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79.768</v>
      </c>
      <c r="AK11" s="193">
        <f t="shared" si="3"/>
        <v>75.861</v>
      </c>
      <c r="AL11" s="193">
        <f t="shared" si="4"/>
        <v>3.907</v>
      </c>
    </row>
    <row r="12">
      <c r="B12" s="120"/>
      <c r="C12" s="190" t="s">
        <v>128</v>
      </c>
      <c r="D12" s="191">
        <v>70.638</v>
      </c>
      <c r="E12" s="192">
        <v>70.685</v>
      </c>
      <c r="F12" s="192">
        <v>70.727</v>
      </c>
      <c r="G12" s="192">
        <v>70.771</v>
      </c>
      <c r="H12" s="192">
        <v>70.772</v>
      </c>
      <c r="I12" s="192">
        <v>70.776</v>
      </c>
      <c r="J12" s="192">
        <v>70.814</v>
      </c>
      <c r="K12" s="192">
        <v>70.931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70.931</v>
      </c>
      <c r="AK12" s="193">
        <f t="shared" si="3"/>
        <v>70.638</v>
      </c>
      <c r="AL12" s="193">
        <f t="shared" si="4"/>
        <v>0.293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0.007833333333</v>
      </c>
      <c r="F14" s="200">
        <f t="shared" si="5"/>
        <v>0.007841409692</v>
      </c>
      <c r="G14" s="200">
        <f t="shared" si="5"/>
        <v>0.008125114546</v>
      </c>
      <c r="H14" s="200">
        <f t="shared" si="5"/>
        <v>0.007704691812</v>
      </c>
      <c r="I14" s="200">
        <f t="shared" si="5"/>
        <v>0.007424544036</v>
      </c>
      <c r="J14" s="200">
        <f t="shared" si="5"/>
        <v>0.008016762321</v>
      </c>
      <c r="K14" s="200">
        <f t="shared" si="5"/>
        <v>0.008113646433</v>
      </c>
      <c r="L14" s="200">
        <f t="shared" si="5"/>
        <v>0.09485990847</v>
      </c>
      <c r="M14" s="200">
        <f t="shared" si="5"/>
        <v>0.09485990847</v>
      </c>
      <c r="N14" s="200">
        <f t="shared" si="5"/>
        <v>0.09485990847</v>
      </c>
      <c r="O14" s="200">
        <f t="shared" si="5"/>
        <v>0.09485990847</v>
      </c>
      <c r="P14" s="200">
        <f t="shared" si="5"/>
        <v>0.09485990847</v>
      </c>
      <c r="Q14" s="200">
        <f t="shared" si="5"/>
        <v>0.09485990847</v>
      </c>
      <c r="R14" s="200">
        <f t="shared" si="5"/>
        <v>0.09485990847</v>
      </c>
      <c r="S14" s="200">
        <f t="shared" si="5"/>
        <v>0.09485990847</v>
      </c>
      <c r="T14" s="200">
        <f t="shared" si="5"/>
        <v>0.09485990847</v>
      </c>
      <c r="U14" s="200">
        <f t="shared" si="5"/>
        <v>0.09485990847</v>
      </c>
      <c r="V14" s="200">
        <f t="shared" si="5"/>
        <v>0.09485990847</v>
      </c>
      <c r="W14" s="200">
        <f t="shared" si="5"/>
        <v>0.09485990847</v>
      </c>
      <c r="X14" s="200">
        <f t="shared" si="5"/>
        <v>0.09485990847</v>
      </c>
      <c r="Y14" s="200">
        <f t="shared" si="5"/>
        <v>0.09485990847</v>
      </c>
      <c r="Z14" s="200">
        <f t="shared" si="5"/>
        <v>0.09485990847</v>
      </c>
      <c r="AA14" s="200">
        <f t="shared" si="5"/>
        <v>0.09485990847</v>
      </c>
      <c r="AB14" s="200">
        <f t="shared" si="5"/>
        <v>0.09485990847</v>
      </c>
      <c r="AC14" s="200">
        <f t="shared" si="5"/>
        <v>0.09485990847</v>
      </c>
      <c r="AD14" s="200">
        <f t="shared" si="5"/>
        <v>0.09485990847</v>
      </c>
      <c r="AE14" s="200">
        <f t="shared" si="5"/>
        <v>0.09485990847</v>
      </c>
      <c r="AF14" s="200">
        <f t="shared" si="5"/>
        <v>0.09485990847</v>
      </c>
      <c r="AG14" s="200">
        <f t="shared" si="5"/>
        <v>0.09485990847</v>
      </c>
      <c r="AH14" s="200">
        <f t="shared" si="5"/>
        <v>0.09485990847</v>
      </c>
      <c r="AI14" s="200">
        <f t="shared" si="5"/>
        <v>0.09485990847</v>
      </c>
      <c r="AL14" s="202">
        <f>AL12/AL3</f>
        <v>0.008113646433</v>
      </c>
    </row>
    <row r="15">
      <c r="B15" s="120"/>
      <c r="C15" s="199" t="s">
        <v>130</v>
      </c>
      <c r="D15" s="179"/>
      <c r="E15" s="200">
        <f t="shared" ref="E15:AI15" si="6">(E12-D12)/(E3-D3)</f>
        <v>0.007833333333</v>
      </c>
      <c r="F15" s="200">
        <f t="shared" si="6"/>
        <v>0.00785046729</v>
      </c>
      <c r="G15" s="200">
        <f t="shared" si="6"/>
        <v>0.008766686591</v>
      </c>
      <c r="H15" s="200">
        <f t="shared" si="6"/>
        <v>0.0009775171066</v>
      </c>
      <c r="I15" s="200">
        <f t="shared" si="6"/>
        <v>0.003347280335</v>
      </c>
      <c r="J15" s="200">
        <f t="shared" si="6"/>
        <v>0.01128601129</v>
      </c>
      <c r="K15" s="200">
        <f t="shared" si="6"/>
        <v>0.008263879079</v>
      </c>
      <c r="L15" s="200">
        <f t="shared" si="6"/>
        <v>0.09084772942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0.119</v>
      </c>
      <c r="F16" s="200">
        <f t="shared" si="7"/>
        <v>0.1173568282</v>
      </c>
      <c r="G16" s="200">
        <f t="shared" si="7"/>
        <v>0.1127741463</v>
      </c>
      <c r="H16" s="200">
        <f t="shared" si="7"/>
        <v>0.1105105796</v>
      </c>
      <c r="I16" s="200">
        <f t="shared" si="7"/>
        <v>0.1066874697</v>
      </c>
      <c r="J16" s="200">
        <f t="shared" si="7"/>
        <v>0.1056755033</v>
      </c>
      <c r="K16" s="200">
        <f t="shared" si="7"/>
        <v>0.108191183</v>
      </c>
      <c r="L16" s="200">
        <f t="shared" si="7"/>
        <v>0.1018738854</v>
      </c>
      <c r="M16" s="200">
        <f t="shared" si="7"/>
        <v>0.1018738854</v>
      </c>
      <c r="N16" s="200">
        <f t="shared" si="7"/>
        <v>0.1018738854</v>
      </c>
      <c r="O16" s="200">
        <f t="shared" si="7"/>
        <v>0.1018738854</v>
      </c>
      <c r="P16" s="200">
        <f t="shared" si="7"/>
        <v>0.1018738854</v>
      </c>
      <c r="Q16" s="200">
        <f t="shared" si="7"/>
        <v>0.1018738854</v>
      </c>
      <c r="R16" s="200">
        <f t="shared" si="7"/>
        <v>0.1018738854</v>
      </c>
      <c r="S16" s="200">
        <f t="shared" si="7"/>
        <v>0.1018738854</v>
      </c>
      <c r="T16" s="200">
        <f t="shared" si="7"/>
        <v>0.1018738854</v>
      </c>
      <c r="U16" s="200">
        <f t="shared" si="7"/>
        <v>0.1018738854</v>
      </c>
      <c r="V16" s="200">
        <f t="shared" si="7"/>
        <v>0.1018738854</v>
      </c>
      <c r="W16" s="200">
        <f t="shared" si="7"/>
        <v>0.1018738854</v>
      </c>
      <c r="X16" s="200">
        <f t="shared" si="7"/>
        <v>0.1018738854</v>
      </c>
      <c r="Y16" s="200">
        <f t="shared" si="7"/>
        <v>0.1018738854</v>
      </c>
      <c r="Z16" s="200">
        <f t="shared" si="7"/>
        <v>0.1018738854</v>
      </c>
      <c r="AA16" s="200">
        <f t="shared" si="7"/>
        <v>0.1018738854</v>
      </c>
      <c r="AB16" s="200">
        <f t="shared" si="7"/>
        <v>0.1018738854</v>
      </c>
      <c r="AC16" s="200">
        <f t="shared" si="7"/>
        <v>0.1018738854</v>
      </c>
      <c r="AD16" s="200">
        <f t="shared" si="7"/>
        <v>0.1018738854</v>
      </c>
      <c r="AE16" s="200">
        <f t="shared" si="7"/>
        <v>0.1018738854</v>
      </c>
      <c r="AF16" s="200">
        <f t="shared" si="7"/>
        <v>0.1018738854</v>
      </c>
      <c r="AG16" s="200">
        <f t="shared" si="7"/>
        <v>0.1018738854</v>
      </c>
      <c r="AH16" s="200">
        <f t="shared" si="7"/>
        <v>0.1018738854</v>
      </c>
      <c r="AI16" s="200">
        <f t="shared" si="7"/>
        <v>0.1018738854</v>
      </c>
      <c r="AL16" s="202">
        <f>AL11/AL3</f>
        <v>0.108191183</v>
      </c>
    </row>
    <row r="17">
      <c r="B17" s="120"/>
      <c r="C17" s="199" t="s">
        <v>132</v>
      </c>
      <c r="D17" s="179"/>
      <c r="E17" s="200">
        <f t="shared" ref="E17:AI17" si="8">(E11-D11)/(E3-D3)</f>
        <v>0.119</v>
      </c>
      <c r="F17" s="200">
        <f t="shared" si="8"/>
        <v>0.1155140187</v>
      </c>
      <c r="G17" s="200">
        <f t="shared" si="8"/>
        <v>0.1024108388</v>
      </c>
      <c r="H17" s="200">
        <f t="shared" si="8"/>
        <v>0.0742913001</v>
      </c>
      <c r="I17" s="200">
        <f t="shared" si="8"/>
        <v>0.0510460251</v>
      </c>
      <c r="J17" s="200">
        <f t="shared" si="8"/>
        <v>0.1000891001</v>
      </c>
      <c r="K17" s="200">
        <f t="shared" si="8"/>
        <v>0.1120921034</v>
      </c>
      <c r="L17" s="200">
        <f t="shared" si="8"/>
        <v>0.1021660724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15" width="9.38"/>
    <col customWidth="1" min="16" max="16" width="11.25"/>
    <col customWidth="1" min="17" max="35" width="9.38"/>
    <col customWidth="1" min="36" max="36" width="8.38"/>
    <col customWidth="1" min="37" max="38" width="8.0"/>
  </cols>
  <sheetData>
    <row r="1" ht="26.25" customHeight="1"/>
    <row r="2">
      <c r="B2" s="184" t="s">
        <v>174</v>
      </c>
      <c r="C2" s="185"/>
      <c r="D2" s="205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v>9443.924</v>
      </c>
      <c r="E3" s="192">
        <f t="shared" ref="E3:AL3" si="1">E4+E5+E6</f>
        <v>9619.919</v>
      </c>
      <c r="F3" s="192">
        <f t="shared" si="1"/>
        <v>9624.683</v>
      </c>
      <c r="G3" s="192">
        <f t="shared" si="1"/>
        <v>9631.824</v>
      </c>
      <c r="H3" s="192">
        <f t="shared" si="1"/>
        <v>9634.337</v>
      </c>
      <c r="I3" s="192">
        <f t="shared" si="1"/>
        <v>9637.993</v>
      </c>
      <c r="J3" s="192">
        <f t="shared" si="1"/>
        <v>9641.005</v>
      </c>
      <c r="K3" s="192">
        <f t="shared" si="1"/>
        <v>9649.465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2">
        <f t="shared" si="1"/>
        <v>9649.465</v>
      </c>
      <c r="AK3" s="192">
        <f t="shared" si="1"/>
        <v>9614.665</v>
      </c>
      <c r="AL3" s="192">
        <f t="shared" si="1"/>
        <v>34.8</v>
      </c>
    </row>
    <row r="4">
      <c r="B4" s="120"/>
      <c r="C4" s="190" t="s">
        <v>120</v>
      </c>
      <c r="D4" s="191">
        <v>4033.897</v>
      </c>
      <c r="E4" s="192">
        <v>4037.08</v>
      </c>
      <c r="F4" s="192">
        <v>4039.7</v>
      </c>
      <c r="G4" s="192">
        <v>4043.673</v>
      </c>
      <c r="H4" s="192">
        <v>4045.068</v>
      </c>
      <c r="I4" s="192">
        <v>4046.293</v>
      </c>
      <c r="J4" s="192">
        <v>4048.142</v>
      </c>
      <c r="K4" s="192">
        <v>4052.516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ref="AJ4:AJ12" si="2">MAX(D4:AI4)</f>
        <v>4052.516</v>
      </c>
      <c r="AK4" s="193">
        <f t="shared" ref="AK4:AK12" si="3">D4</f>
        <v>4033.897</v>
      </c>
      <c r="AL4" s="193">
        <f t="shared" ref="AL4:AL12" si="4">AJ4-AK4</f>
        <v>18.619</v>
      </c>
    </row>
    <row r="5">
      <c r="B5" s="120"/>
      <c r="C5" s="190" t="s">
        <v>121</v>
      </c>
      <c r="D5" s="191">
        <v>2269.426</v>
      </c>
      <c r="E5" s="192">
        <v>2270.164</v>
      </c>
      <c r="F5" s="192">
        <v>2271.089</v>
      </c>
      <c r="G5" s="192">
        <v>2272.027</v>
      </c>
      <c r="H5" s="192">
        <v>2272.608</v>
      </c>
      <c r="I5" s="192">
        <v>2273.274</v>
      </c>
      <c r="J5" s="192">
        <v>2273.866</v>
      </c>
      <c r="K5" s="192">
        <v>2275.303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2275.303</v>
      </c>
      <c r="AK5" s="193">
        <f t="shared" si="3"/>
        <v>2269.426</v>
      </c>
      <c r="AL5" s="193">
        <f t="shared" si="4"/>
        <v>5.877</v>
      </c>
    </row>
    <row r="6">
      <c r="B6" s="120"/>
      <c r="C6" s="190" t="s">
        <v>122</v>
      </c>
      <c r="D6" s="191">
        <v>3311.342</v>
      </c>
      <c r="E6" s="192">
        <v>3312.675</v>
      </c>
      <c r="F6" s="192">
        <v>3313.894</v>
      </c>
      <c r="G6" s="192">
        <v>3316.124</v>
      </c>
      <c r="H6" s="192">
        <v>3316.661</v>
      </c>
      <c r="I6" s="192">
        <v>3318.426</v>
      </c>
      <c r="J6" s="192">
        <v>3318.997</v>
      </c>
      <c r="K6" s="192">
        <v>3321.646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3321.646</v>
      </c>
      <c r="AK6" s="193">
        <f t="shared" si="3"/>
        <v>3311.342</v>
      </c>
      <c r="AL6" s="193">
        <f t="shared" si="4"/>
        <v>10.304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1941.42</v>
      </c>
      <c r="E11" s="192">
        <v>1941.47</v>
      </c>
      <c r="F11" s="192">
        <v>1941.494</v>
      </c>
      <c r="G11" s="192">
        <v>1941.545</v>
      </c>
      <c r="H11" s="192">
        <v>1941.582</v>
      </c>
      <c r="I11" s="192">
        <v>1941.645</v>
      </c>
      <c r="J11" s="192">
        <v>1941.682</v>
      </c>
      <c r="K11" s="192">
        <v>1941.776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1941.776</v>
      </c>
      <c r="AK11" s="193">
        <f t="shared" si="3"/>
        <v>1941.42</v>
      </c>
      <c r="AL11" s="193">
        <f t="shared" si="4"/>
        <v>0.356</v>
      </c>
    </row>
    <row r="12">
      <c r="B12" s="120"/>
      <c r="C12" s="190" t="s">
        <v>128</v>
      </c>
      <c r="D12" s="191">
        <v>285.795</v>
      </c>
      <c r="E12" s="192">
        <v>285.814</v>
      </c>
      <c r="F12" s="192">
        <v>285.836</v>
      </c>
      <c r="G12" s="192">
        <v>285.863</v>
      </c>
      <c r="H12" s="192">
        <v>285.876</v>
      </c>
      <c r="I12" s="192">
        <v>285.888</v>
      </c>
      <c r="J12" s="192">
        <v>285.909</v>
      </c>
      <c r="K12" s="192">
        <v>285.964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285.964</v>
      </c>
      <c r="AK12" s="193">
        <f t="shared" si="3"/>
        <v>285.795</v>
      </c>
      <c r="AL12" s="193">
        <f t="shared" si="4"/>
        <v>0.169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0.0001079576124</v>
      </c>
      <c r="F14" s="200">
        <f t="shared" si="5"/>
        <v>0.0002268213478</v>
      </c>
      <c r="G14" s="200">
        <f t="shared" si="5"/>
        <v>0.0003618946248</v>
      </c>
      <c r="H14" s="200">
        <f t="shared" si="5"/>
        <v>0.0004253911235</v>
      </c>
      <c r="I14" s="200">
        <f t="shared" si="5"/>
        <v>0.0004792110023</v>
      </c>
      <c r="J14" s="200">
        <f t="shared" si="5"/>
        <v>0.0005784423663</v>
      </c>
      <c r="K14" s="200">
        <f t="shared" si="5"/>
        <v>0.0008222203843</v>
      </c>
      <c r="L14" s="200">
        <f t="shared" si="5"/>
        <v>0.03026231469</v>
      </c>
      <c r="M14" s="200">
        <f t="shared" si="5"/>
        <v>0.03026231469</v>
      </c>
      <c r="N14" s="200">
        <f t="shared" si="5"/>
        <v>0.03026231469</v>
      </c>
      <c r="O14" s="200">
        <f t="shared" si="5"/>
        <v>0.03026231469</v>
      </c>
      <c r="P14" s="200">
        <f t="shared" si="5"/>
        <v>0.03026231469</v>
      </c>
      <c r="Q14" s="200">
        <f t="shared" si="5"/>
        <v>0.03026231469</v>
      </c>
      <c r="R14" s="200">
        <f t="shared" si="5"/>
        <v>0.03026231469</v>
      </c>
      <c r="S14" s="200">
        <f t="shared" si="5"/>
        <v>0.03026231469</v>
      </c>
      <c r="T14" s="200">
        <f t="shared" si="5"/>
        <v>0.03026231469</v>
      </c>
      <c r="U14" s="200">
        <f t="shared" si="5"/>
        <v>0.03026231469</v>
      </c>
      <c r="V14" s="200">
        <f t="shared" si="5"/>
        <v>0.03026231469</v>
      </c>
      <c r="W14" s="200">
        <f t="shared" si="5"/>
        <v>0.03026231469</v>
      </c>
      <c r="X14" s="200">
        <f t="shared" si="5"/>
        <v>0.03026231469</v>
      </c>
      <c r="Y14" s="200">
        <f t="shared" si="5"/>
        <v>0.03026231469</v>
      </c>
      <c r="Z14" s="200">
        <f t="shared" si="5"/>
        <v>0.03026231469</v>
      </c>
      <c r="AA14" s="200">
        <f t="shared" si="5"/>
        <v>0.03026231469</v>
      </c>
      <c r="AB14" s="200">
        <f t="shared" si="5"/>
        <v>0.03026231469</v>
      </c>
      <c r="AC14" s="200">
        <f t="shared" si="5"/>
        <v>0.03026231469</v>
      </c>
      <c r="AD14" s="200">
        <f t="shared" si="5"/>
        <v>0.03026231469</v>
      </c>
      <c r="AE14" s="200">
        <f t="shared" si="5"/>
        <v>0.03026231469</v>
      </c>
      <c r="AF14" s="200">
        <f t="shared" si="5"/>
        <v>0.03026231469</v>
      </c>
      <c r="AG14" s="200">
        <f t="shared" si="5"/>
        <v>0.03026231469</v>
      </c>
      <c r="AH14" s="200">
        <f t="shared" si="5"/>
        <v>0.03026231469</v>
      </c>
      <c r="AI14" s="200">
        <f t="shared" si="5"/>
        <v>0.03026231469</v>
      </c>
      <c r="AL14" s="202">
        <f>AL12/AL3</f>
        <v>0.004856321839</v>
      </c>
    </row>
    <row r="15">
      <c r="B15" s="120"/>
      <c r="C15" s="199" t="s">
        <v>130</v>
      </c>
      <c r="D15" s="179"/>
      <c r="E15" s="200">
        <f t="shared" ref="E15:AI15" si="6">(E12-D12)/(E3-D3)</f>
        <v>0.0001079576124</v>
      </c>
      <c r="F15" s="200">
        <f t="shared" si="6"/>
        <v>0.004617968094</v>
      </c>
      <c r="G15" s="200">
        <f t="shared" si="6"/>
        <v>0.003780983056</v>
      </c>
      <c r="H15" s="200">
        <f t="shared" si="6"/>
        <v>0.005173099881</v>
      </c>
      <c r="I15" s="200">
        <f t="shared" si="6"/>
        <v>0.003282275711</v>
      </c>
      <c r="J15" s="200">
        <f t="shared" si="6"/>
        <v>0.006972111554</v>
      </c>
      <c r="K15" s="200">
        <f t="shared" si="6"/>
        <v>0.006501182033</v>
      </c>
      <c r="L15" s="200">
        <f t="shared" si="6"/>
        <v>0.02963521812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0.0002840989801</v>
      </c>
      <c r="F16" s="200">
        <f t="shared" si="7"/>
        <v>0.0004093848716</v>
      </c>
      <c r="G16" s="200">
        <f t="shared" si="7"/>
        <v>0.0006652474721</v>
      </c>
      <c r="H16" s="200">
        <f t="shared" si="7"/>
        <v>0.000850782247</v>
      </c>
      <c r="I16" s="200">
        <f t="shared" si="7"/>
        <v>0.001159381457</v>
      </c>
      <c r="J16" s="200">
        <f t="shared" si="7"/>
        <v>0.001329402631</v>
      </c>
      <c r="K16" s="200">
        <f t="shared" si="7"/>
        <v>0.001732014537</v>
      </c>
      <c r="L16" s="200">
        <f t="shared" si="7"/>
        <v>0.205573446</v>
      </c>
      <c r="M16" s="200">
        <f t="shared" si="7"/>
        <v>0.205573446</v>
      </c>
      <c r="N16" s="200">
        <f t="shared" si="7"/>
        <v>0.205573446</v>
      </c>
      <c r="O16" s="200">
        <f t="shared" si="7"/>
        <v>0.205573446</v>
      </c>
      <c r="P16" s="200">
        <f t="shared" si="7"/>
        <v>0.205573446</v>
      </c>
      <c r="Q16" s="200">
        <f t="shared" si="7"/>
        <v>0.205573446</v>
      </c>
      <c r="R16" s="200">
        <f t="shared" si="7"/>
        <v>0.205573446</v>
      </c>
      <c r="S16" s="200">
        <f t="shared" si="7"/>
        <v>0.205573446</v>
      </c>
      <c r="T16" s="200">
        <f t="shared" si="7"/>
        <v>0.205573446</v>
      </c>
      <c r="U16" s="200">
        <f t="shared" si="7"/>
        <v>0.205573446</v>
      </c>
      <c r="V16" s="200">
        <f t="shared" si="7"/>
        <v>0.205573446</v>
      </c>
      <c r="W16" s="200">
        <f t="shared" si="7"/>
        <v>0.205573446</v>
      </c>
      <c r="X16" s="200">
        <f t="shared" si="7"/>
        <v>0.205573446</v>
      </c>
      <c r="Y16" s="200">
        <f t="shared" si="7"/>
        <v>0.205573446</v>
      </c>
      <c r="Z16" s="200">
        <f t="shared" si="7"/>
        <v>0.205573446</v>
      </c>
      <c r="AA16" s="200">
        <f t="shared" si="7"/>
        <v>0.205573446</v>
      </c>
      <c r="AB16" s="200">
        <f t="shared" si="7"/>
        <v>0.205573446</v>
      </c>
      <c r="AC16" s="200">
        <f t="shared" si="7"/>
        <v>0.205573446</v>
      </c>
      <c r="AD16" s="200">
        <f t="shared" si="7"/>
        <v>0.205573446</v>
      </c>
      <c r="AE16" s="200">
        <f t="shared" si="7"/>
        <v>0.205573446</v>
      </c>
      <c r="AF16" s="200">
        <f t="shared" si="7"/>
        <v>0.205573446</v>
      </c>
      <c r="AG16" s="200">
        <f t="shared" si="7"/>
        <v>0.205573446</v>
      </c>
      <c r="AH16" s="200">
        <f t="shared" si="7"/>
        <v>0.205573446</v>
      </c>
      <c r="AI16" s="200">
        <f t="shared" si="7"/>
        <v>0.205573446</v>
      </c>
      <c r="AL16" s="202">
        <f>AL11/AL3</f>
        <v>0.01022988506</v>
      </c>
    </row>
    <row r="17">
      <c r="B17" s="120"/>
      <c r="C17" s="199" t="s">
        <v>132</v>
      </c>
      <c r="D17" s="179"/>
      <c r="E17" s="200">
        <f t="shared" ref="E17:AI17" si="8">(E11-D11)/(E3-D3)</f>
        <v>0.0002840989801</v>
      </c>
      <c r="F17" s="200">
        <f t="shared" si="8"/>
        <v>0.005037783375</v>
      </c>
      <c r="G17" s="200">
        <f t="shared" si="8"/>
        <v>0.007141856883</v>
      </c>
      <c r="H17" s="200">
        <f t="shared" si="8"/>
        <v>0.01472343812</v>
      </c>
      <c r="I17" s="200">
        <f t="shared" si="8"/>
        <v>0.01723194748</v>
      </c>
      <c r="J17" s="200">
        <f t="shared" si="8"/>
        <v>0.01228419655</v>
      </c>
      <c r="K17" s="200">
        <f t="shared" si="8"/>
        <v>0.01111111111</v>
      </c>
      <c r="L17" s="200">
        <f t="shared" si="8"/>
        <v>0.2012314672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93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1.13"/>
    <col customWidth="1" min="5" max="35" width="9.38"/>
    <col customWidth="1" min="36" max="38" width="8.0"/>
  </cols>
  <sheetData>
    <row r="1" ht="26.25" customHeight="1">
      <c r="D1" s="230"/>
    </row>
    <row r="2">
      <c r="B2" s="184" t="s">
        <v>175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621.076</v>
      </c>
      <c r="E3" s="192">
        <f t="shared" si="1"/>
        <v>626.15</v>
      </c>
      <c r="F3" s="192">
        <f t="shared" si="1"/>
        <v>628.767</v>
      </c>
      <c r="G3" s="192">
        <f t="shared" si="1"/>
        <v>631.492</v>
      </c>
      <c r="H3" s="192">
        <f t="shared" si="1"/>
        <v>633.756</v>
      </c>
      <c r="I3" s="192">
        <f t="shared" si="1"/>
        <v>637.003</v>
      </c>
      <c r="J3" s="192">
        <f t="shared" si="1"/>
        <v>639.173</v>
      </c>
      <c r="K3" s="192">
        <f t="shared" si="1"/>
        <v>646.082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646.082</v>
      </c>
      <c r="AK3" s="193">
        <f t="shared" ref="AK3:AK12" si="3">D3</f>
        <v>621.076</v>
      </c>
      <c r="AL3" s="193">
        <f t="shared" ref="AL3:AL12" si="4">AJ3-AK3</f>
        <v>25.006</v>
      </c>
    </row>
    <row r="4">
      <c r="B4" s="120"/>
      <c r="C4" s="190" t="s">
        <v>120</v>
      </c>
      <c r="D4" s="191">
        <v>273.699</v>
      </c>
      <c r="E4" s="192">
        <v>276.072</v>
      </c>
      <c r="F4" s="192">
        <v>276.969</v>
      </c>
      <c r="G4" s="192">
        <v>277.937</v>
      </c>
      <c r="H4" s="192">
        <v>278.907</v>
      </c>
      <c r="I4" s="192">
        <v>279.834</v>
      </c>
      <c r="J4" s="192">
        <v>280.941</v>
      </c>
      <c r="K4" s="192">
        <v>284.309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284.309</v>
      </c>
      <c r="AK4" s="193">
        <f t="shared" si="3"/>
        <v>273.699</v>
      </c>
      <c r="AL4" s="193">
        <f t="shared" si="4"/>
        <v>10.61</v>
      </c>
    </row>
    <row r="5">
      <c r="B5" s="120"/>
      <c r="C5" s="190" t="s">
        <v>121</v>
      </c>
      <c r="D5" s="191">
        <v>150.043</v>
      </c>
      <c r="E5" s="192">
        <v>151.562</v>
      </c>
      <c r="F5" s="192">
        <v>152.364</v>
      </c>
      <c r="G5" s="192">
        <v>153.027</v>
      </c>
      <c r="H5" s="192">
        <v>153.57</v>
      </c>
      <c r="I5" s="192">
        <v>154.509</v>
      </c>
      <c r="J5" s="192">
        <v>155.206</v>
      </c>
      <c r="K5" s="192">
        <v>156.872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156.872</v>
      </c>
      <c r="AK5" s="193">
        <f t="shared" si="3"/>
        <v>150.043</v>
      </c>
      <c r="AL5" s="193">
        <f t="shared" si="4"/>
        <v>6.829</v>
      </c>
    </row>
    <row r="6">
      <c r="B6" s="120"/>
      <c r="C6" s="190" t="s">
        <v>122</v>
      </c>
      <c r="D6" s="191">
        <v>197.334</v>
      </c>
      <c r="E6" s="192">
        <v>198.516</v>
      </c>
      <c r="F6" s="192">
        <v>199.434</v>
      </c>
      <c r="G6" s="192">
        <v>200.528</v>
      </c>
      <c r="H6" s="192">
        <v>201.279</v>
      </c>
      <c r="I6" s="192">
        <v>202.66</v>
      </c>
      <c r="J6" s="192">
        <v>203.026</v>
      </c>
      <c r="K6" s="192">
        <v>204.901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204.901</v>
      </c>
      <c r="AK6" s="193">
        <f t="shared" si="3"/>
        <v>197.334</v>
      </c>
      <c r="AL6" s="193">
        <f t="shared" si="4"/>
        <v>7.567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52.577</v>
      </c>
      <c r="E11" s="192">
        <v>52.89</v>
      </c>
      <c r="F11" s="192">
        <v>53.056</v>
      </c>
      <c r="G11" s="192">
        <v>53.235</v>
      </c>
      <c r="H11" s="192">
        <v>53.386</v>
      </c>
      <c r="I11" s="192">
        <v>53.586</v>
      </c>
      <c r="J11" s="192">
        <v>53.723</v>
      </c>
      <c r="K11" s="192">
        <v>54.168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54.168</v>
      </c>
      <c r="AK11" s="193">
        <f t="shared" si="3"/>
        <v>52.577</v>
      </c>
      <c r="AL11" s="193">
        <f t="shared" si="4"/>
        <v>1.591</v>
      </c>
    </row>
    <row r="12">
      <c r="B12" s="120"/>
      <c r="C12" s="190" t="s">
        <v>128</v>
      </c>
      <c r="D12" s="191">
        <v>50.257</v>
      </c>
      <c r="E12" s="192">
        <v>50.308</v>
      </c>
      <c r="F12" s="192">
        <v>50.338</v>
      </c>
      <c r="G12" s="192">
        <v>50.358</v>
      </c>
      <c r="H12" s="192">
        <v>50.371</v>
      </c>
      <c r="I12" s="192">
        <v>50.387</v>
      </c>
      <c r="J12" s="192">
        <v>50.401</v>
      </c>
      <c r="K12" s="192">
        <v>50.452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50.452</v>
      </c>
      <c r="AK12" s="193">
        <f t="shared" si="3"/>
        <v>50.257</v>
      </c>
      <c r="AL12" s="193">
        <f t="shared" si="4"/>
        <v>0.195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0.01005124162</v>
      </c>
      <c r="F14" s="200">
        <f t="shared" si="5"/>
        <v>0.0105317904</v>
      </c>
      <c r="G14" s="200">
        <f t="shared" si="5"/>
        <v>0.009696620584</v>
      </c>
      <c r="H14" s="200">
        <f t="shared" si="5"/>
        <v>0.008990536278</v>
      </c>
      <c r="I14" s="200">
        <f t="shared" si="5"/>
        <v>0.008162240221</v>
      </c>
      <c r="J14" s="200">
        <f t="shared" si="5"/>
        <v>0.007957119965</v>
      </c>
      <c r="K14" s="200">
        <f t="shared" si="5"/>
        <v>0.007798128449</v>
      </c>
      <c r="L14" s="200">
        <f t="shared" si="5"/>
        <v>0.08091924338</v>
      </c>
      <c r="M14" s="200">
        <f t="shared" si="5"/>
        <v>0.08091924338</v>
      </c>
      <c r="N14" s="200">
        <f t="shared" si="5"/>
        <v>0.08091924338</v>
      </c>
      <c r="O14" s="200">
        <f t="shared" si="5"/>
        <v>0.08091924338</v>
      </c>
      <c r="P14" s="200">
        <f t="shared" si="5"/>
        <v>0.08091924338</v>
      </c>
      <c r="Q14" s="200">
        <f t="shared" si="5"/>
        <v>0.08091924338</v>
      </c>
      <c r="R14" s="200">
        <f t="shared" si="5"/>
        <v>0.08091924338</v>
      </c>
      <c r="S14" s="200">
        <f t="shared" si="5"/>
        <v>0.08091924338</v>
      </c>
      <c r="T14" s="200">
        <f t="shared" si="5"/>
        <v>0.08091924338</v>
      </c>
      <c r="U14" s="200">
        <f t="shared" si="5"/>
        <v>0.08091924338</v>
      </c>
      <c r="V14" s="200">
        <f t="shared" si="5"/>
        <v>0.08091924338</v>
      </c>
      <c r="W14" s="200">
        <f t="shared" si="5"/>
        <v>0.08091924338</v>
      </c>
      <c r="X14" s="200">
        <f t="shared" si="5"/>
        <v>0.08091924338</v>
      </c>
      <c r="Y14" s="200">
        <f t="shared" si="5"/>
        <v>0.08091924338</v>
      </c>
      <c r="Z14" s="200">
        <f t="shared" si="5"/>
        <v>0.08091924338</v>
      </c>
      <c r="AA14" s="200">
        <f t="shared" si="5"/>
        <v>0.08091924338</v>
      </c>
      <c r="AB14" s="200">
        <f t="shared" si="5"/>
        <v>0.08091924338</v>
      </c>
      <c r="AC14" s="200">
        <f t="shared" si="5"/>
        <v>0.08091924338</v>
      </c>
      <c r="AD14" s="200">
        <f t="shared" si="5"/>
        <v>0.08091924338</v>
      </c>
      <c r="AE14" s="200">
        <f t="shared" si="5"/>
        <v>0.08091924338</v>
      </c>
      <c r="AF14" s="200">
        <f t="shared" si="5"/>
        <v>0.08091924338</v>
      </c>
      <c r="AG14" s="200">
        <f t="shared" si="5"/>
        <v>0.08091924338</v>
      </c>
      <c r="AH14" s="200">
        <f t="shared" si="5"/>
        <v>0.08091924338</v>
      </c>
      <c r="AI14" s="200">
        <f t="shared" si="5"/>
        <v>0.08091924338</v>
      </c>
      <c r="AL14" s="202">
        <f>AL12/AL3</f>
        <v>0.007798128449</v>
      </c>
    </row>
    <row r="15">
      <c r="B15" s="120"/>
      <c r="C15" s="199" t="s">
        <v>130</v>
      </c>
      <c r="D15" s="179"/>
      <c r="E15" s="200">
        <f t="shared" ref="E15:AI15" si="6">(E12-D12)/(E3-D3)</f>
        <v>0.01005124162</v>
      </c>
      <c r="F15" s="200">
        <f t="shared" si="6"/>
        <v>0.01146350783</v>
      </c>
      <c r="G15" s="200">
        <f t="shared" si="6"/>
        <v>0.007339449541</v>
      </c>
      <c r="H15" s="200">
        <f t="shared" si="6"/>
        <v>0.00574204947</v>
      </c>
      <c r="I15" s="200">
        <f t="shared" si="6"/>
        <v>0.0049276255</v>
      </c>
      <c r="J15" s="200">
        <f t="shared" si="6"/>
        <v>0.006451612903</v>
      </c>
      <c r="K15" s="200">
        <f t="shared" si="6"/>
        <v>0.007381676075</v>
      </c>
      <c r="L15" s="200">
        <f t="shared" si="6"/>
        <v>0.07808915896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0.06168703193</v>
      </c>
      <c r="F16" s="200">
        <f t="shared" si="7"/>
        <v>0.0622805877</v>
      </c>
      <c r="G16" s="200">
        <f t="shared" si="7"/>
        <v>0.06317204301</v>
      </c>
      <c r="H16" s="200">
        <f t="shared" si="7"/>
        <v>0.06380126183</v>
      </c>
      <c r="I16" s="200">
        <f t="shared" si="7"/>
        <v>0.06335154141</v>
      </c>
      <c r="J16" s="200">
        <f t="shared" si="7"/>
        <v>0.06332541305</v>
      </c>
      <c r="K16" s="200">
        <f t="shared" si="7"/>
        <v>0.06362473006</v>
      </c>
      <c r="L16" s="200">
        <f t="shared" si="7"/>
        <v>0.08465469604</v>
      </c>
      <c r="M16" s="200">
        <f t="shared" si="7"/>
        <v>0.08465469604</v>
      </c>
      <c r="N16" s="200">
        <f t="shared" si="7"/>
        <v>0.08465469604</v>
      </c>
      <c r="O16" s="200">
        <f t="shared" si="7"/>
        <v>0.08465469604</v>
      </c>
      <c r="P16" s="200">
        <f t="shared" si="7"/>
        <v>0.08465469604</v>
      </c>
      <c r="Q16" s="200">
        <f t="shared" si="7"/>
        <v>0.08465469604</v>
      </c>
      <c r="R16" s="200">
        <f t="shared" si="7"/>
        <v>0.08465469604</v>
      </c>
      <c r="S16" s="200">
        <f t="shared" si="7"/>
        <v>0.08465469604</v>
      </c>
      <c r="T16" s="200">
        <f t="shared" si="7"/>
        <v>0.08465469604</v>
      </c>
      <c r="U16" s="200">
        <f t="shared" si="7"/>
        <v>0.08465469604</v>
      </c>
      <c r="V16" s="200">
        <f t="shared" si="7"/>
        <v>0.08465469604</v>
      </c>
      <c r="W16" s="200">
        <f t="shared" si="7"/>
        <v>0.08465469604</v>
      </c>
      <c r="X16" s="200">
        <f t="shared" si="7"/>
        <v>0.08465469604</v>
      </c>
      <c r="Y16" s="200">
        <f t="shared" si="7"/>
        <v>0.08465469604</v>
      </c>
      <c r="Z16" s="200">
        <f t="shared" si="7"/>
        <v>0.08465469604</v>
      </c>
      <c r="AA16" s="200">
        <f t="shared" si="7"/>
        <v>0.08465469604</v>
      </c>
      <c r="AB16" s="200">
        <f t="shared" si="7"/>
        <v>0.08465469604</v>
      </c>
      <c r="AC16" s="200">
        <f t="shared" si="7"/>
        <v>0.08465469604</v>
      </c>
      <c r="AD16" s="200">
        <f t="shared" si="7"/>
        <v>0.08465469604</v>
      </c>
      <c r="AE16" s="200">
        <f t="shared" si="7"/>
        <v>0.08465469604</v>
      </c>
      <c r="AF16" s="200">
        <f t="shared" si="7"/>
        <v>0.08465469604</v>
      </c>
      <c r="AG16" s="200">
        <f t="shared" si="7"/>
        <v>0.08465469604</v>
      </c>
      <c r="AH16" s="200">
        <f t="shared" si="7"/>
        <v>0.08465469604</v>
      </c>
      <c r="AI16" s="200">
        <f t="shared" si="7"/>
        <v>0.08465469604</v>
      </c>
      <c r="AL16" s="202">
        <f>AL11/AL3</f>
        <v>0.06362473006</v>
      </c>
    </row>
    <row r="17">
      <c r="B17" s="120"/>
      <c r="C17" s="199" t="s">
        <v>132</v>
      </c>
      <c r="D17" s="179"/>
      <c r="E17" s="200">
        <f t="shared" ref="E17:AI17" si="8">(E11-D11)/(E3-D3)</f>
        <v>0.06168703193</v>
      </c>
      <c r="F17" s="200">
        <f t="shared" si="8"/>
        <v>0.06343141001</v>
      </c>
      <c r="G17" s="200">
        <f t="shared" si="8"/>
        <v>0.06568807339</v>
      </c>
      <c r="H17" s="200">
        <f t="shared" si="8"/>
        <v>0.06669611307</v>
      </c>
      <c r="I17" s="200">
        <f t="shared" si="8"/>
        <v>0.06159531876</v>
      </c>
      <c r="J17" s="200">
        <f t="shared" si="8"/>
        <v>0.06313364055</v>
      </c>
      <c r="K17" s="200">
        <f t="shared" si="8"/>
        <v>0.06440874222</v>
      </c>
      <c r="L17" s="200">
        <f t="shared" si="8"/>
        <v>0.08384075086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238"/>
      <c r="F20" s="238"/>
      <c r="G20" s="238"/>
      <c r="H20" s="238"/>
      <c r="I20" s="238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4" width="9.38"/>
    <col customWidth="1" min="35" max="35" width="13.0"/>
    <col customWidth="1" hidden="1" min="36" max="36" width="12.25"/>
    <col customWidth="1" hidden="1" min="37" max="37" width="12.0"/>
    <col customWidth="1" hidden="1" min="38" max="38" width="10.88"/>
    <col customWidth="1" hidden="1" min="39" max="39" width="7.63"/>
    <col customWidth="1" min="40" max="40" width="7.63"/>
  </cols>
  <sheetData>
    <row r="1" ht="26.25" customHeight="1"/>
    <row r="2">
      <c r="B2" s="184" t="s">
        <v>176</v>
      </c>
      <c r="C2" s="185"/>
      <c r="D2" s="205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</row>
    <row r="3">
      <c r="B3" s="120"/>
      <c r="C3" s="190" t="s">
        <v>119</v>
      </c>
      <c r="D3" s="191">
        <f t="shared" ref="D3:AI3" si="1">D4+D5+D6</f>
        <v>3260.47</v>
      </c>
      <c r="E3" s="192">
        <f t="shared" si="1"/>
        <v>3271.386</v>
      </c>
      <c r="F3" s="192">
        <f t="shared" si="1"/>
        <v>3283.168</v>
      </c>
      <c r="G3" s="192">
        <f t="shared" si="1"/>
        <v>3294.914</v>
      </c>
      <c r="H3" s="192">
        <f t="shared" si="1"/>
        <v>3305.315</v>
      </c>
      <c r="I3" s="192">
        <f t="shared" si="1"/>
        <v>3315.314</v>
      </c>
      <c r="J3" s="192">
        <f t="shared" si="1"/>
        <v>3326.357</v>
      </c>
      <c r="K3" s="192">
        <f t="shared" si="1"/>
        <v>3353.047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3353.047</v>
      </c>
      <c r="AK3" s="193">
        <f t="shared" ref="AK3:AK12" si="3">D3</f>
        <v>3260.47</v>
      </c>
      <c r="AL3" s="193">
        <f t="shared" ref="AL3:AL12" si="4">AJ3-AK3</f>
        <v>92.577</v>
      </c>
    </row>
    <row r="4">
      <c r="B4" s="120"/>
      <c r="C4" s="190" t="s">
        <v>120</v>
      </c>
      <c r="D4" s="191">
        <v>1502.74</v>
      </c>
      <c r="E4" s="192">
        <v>1507.283</v>
      </c>
      <c r="F4" s="192">
        <v>1513.325</v>
      </c>
      <c r="G4" s="192">
        <v>1519.655</v>
      </c>
      <c r="H4" s="192">
        <v>1525.223</v>
      </c>
      <c r="I4" s="192">
        <v>1530.995</v>
      </c>
      <c r="J4" s="192">
        <v>1537.315</v>
      </c>
      <c r="K4" s="192">
        <v>1551.022</v>
      </c>
      <c r="L4" s="192"/>
      <c r="M4" s="239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193">
        <f t="shared" si="2"/>
        <v>1551.022</v>
      </c>
      <c r="AK4" s="193">
        <f t="shared" si="3"/>
        <v>1502.74</v>
      </c>
      <c r="AL4" s="193">
        <f t="shared" si="4"/>
        <v>48.282</v>
      </c>
    </row>
    <row r="5">
      <c r="B5" s="120"/>
      <c r="C5" s="190" t="s">
        <v>121</v>
      </c>
      <c r="D5" s="191">
        <v>864.383</v>
      </c>
      <c r="E5" s="192">
        <v>867.917</v>
      </c>
      <c r="F5" s="192">
        <v>872.067</v>
      </c>
      <c r="G5" s="192">
        <v>875.406</v>
      </c>
      <c r="H5" s="192">
        <v>878.589</v>
      </c>
      <c r="I5" s="192">
        <v>881.481</v>
      </c>
      <c r="J5" s="192">
        <v>884.6</v>
      </c>
      <c r="K5" s="192">
        <v>892.649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79"/>
      <c r="AJ5" s="193">
        <f t="shared" si="2"/>
        <v>892.649</v>
      </c>
      <c r="AK5" s="193">
        <f t="shared" si="3"/>
        <v>864.383</v>
      </c>
      <c r="AL5" s="193">
        <f t="shared" si="4"/>
        <v>28.266</v>
      </c>
    </row>
    <row r="6">
      <c r="B6" s="120"/>
      <c r="C6" s="190" t="s">
        <v>122</v>
      </c>
      <c r="D6" s="191">
        <v>893.347</v>
      </c>
      <c r="E6" s="192">
        <v>896.186</v>
      </c>
      <c r="F6" s="192">
        <v>897.776</v>
      </c>
      <c r="G6" s="192">
        <v>899.853</v>
      </c>
      <c r="H6" s="192">
        <v>901.503</v>
      </c>
      <c r="I6" s="192">
        <v>902.838</v>
      </c>
      <c r="J6" s="192">
        <v>904.442</v>
      </c>
      <c r="K6" s="192">
        <v>909.376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193">
        <f t="shared" si="2"/>
        <v>909.376</v>
      </c>
      <c r="AK6" s="193">
        <f t="shared" si="3"/>
        <v>893.347</v>
      </c>
      <c r="AL6" s="193">
        <f t="shared" si="4"/>
        <v>16.029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367.286</v>
      </c>
      <c r="E11" s="217">
        <v>367.88</v>
      </c>
      <c r="F11" s="192">
        <v>368.432</v>
      </c>
      <c r="G11" s="192">
        <v>369.007</v>
      </c>
      <c r="H11" s="192">
        <v>369.496</v>
      </c>
      <c r="I11" s="192">
        <v>369.947</v>
      </c>
      <c r="J11" s="192">
        <v>370.47</v>
      </c>
      <c r="K11" s="192">
        <v>371.705</v>
      </c>
      <c r="L11" s="192"/>
      <c r="M11" s="192"/>
      <c r="N11" s="192"/>
      <c r="O11" s="217"/>
      <c r="P11" s="217"/>
      <c r="Q11" s="217"/>
      <c r="R11" s="217"/>
      <c r="S11" s="217"/>
      <c r="T11" s="217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210"/>
      <c r="AI11" s="179"/>
      <c r="AJ11" s="193">
        <f t="shared" si="2"/>
        <v>371.705</v>
      </c>
      <c r="AK11" s="193">
        <f t="shared" si="3"/>
        <v>367.286</v>
      </c>
      <c r="AL11" s="193">
        <f t="shared" si="4"/>
        <v>4.419</v>
      </c>
    </row>
    <row r="12">
      <c r="B12" s="120"/>
      <c r="C12" s="190" t="s">
        <v>128</v>
      </c>
      <c r="D12" s="191">
        <v>264.887</v>
      </c>
      <c r="E12" s="192">
        <v>265.034</v>
      </c>
      <c r="F12" s="192">
        <v>265.178</v>
      </c>
      <c r="G12" s="192">
        <v>265.328</v>
      </c>
      <c r="H12" s="192">
        <v>265.565</v>
      </c>
      <c r="I12" s="192">
        <v>265.706</v>
      </c>
      <c r="J12" s="192">
        <v>265.862</v>
      </c>
      <c r="K12" s="192">
        <v>266.211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210"/>
      <c r="AI12" s="179"/>
      <c r="AJ12" s="193">
        <f t="shared" si="2"/>
        <v>266.211</v>
      </c>
      <c r="AK12" s="193">
        <f t="shared" si="3"/>
        <v>264.887</v>
      </c>
      <c r="AL12" s="193">
        <f t="shared" si="4"/>
        <v>1.324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0.01346647123</v>
      </c>
      <c r="F14" s="200">
        <f t="shared" si="5"/>
        <v>0.01282051282</v>
      </c>
      <c r="G14" s="200">
        <f t="shared" si="5"/>
        <v>0.01280339101</v>
      </c>
      <c r="H14" s="200">
        <f t="shared" si="5"/>
        <v>0.01511874233</v>
      </c>
      <c r="I14" s="200">
        <f t="shared" si="5"/>
        <v>0.01493326526</v>
      </c>
      <c r="J14" s="200">
        <f t="shared" si="5"/>
        <v>0.01479806335</v>
      </c>
      <c r="K14" s="200">
        <f t="shared" si="5"/>
        <v>0.01430160839</v>
      </c>
      <c r="L14" s="200">
        <f t="shared" si="5"/>
        <v>0.08124196818</v>
      </c>
      <c r="M14" s="200">
        <f t="shared" si="5"/>
        <v>0.08124196818</v>
      </c>
      <c r="N14" s="200">
        <f t="shared" si="5"/>
        <v>0.08124196818</v>
      </c>
      <c r="O14" s="200">
        <f t="shared" si="5"/>
        <v>0.08124196818</v>
      </c>
      <c r="P14" s="200">
        <f t="shared" si="5"/>
        <v>0.08124196818</v>
      </c>
      <c r="Q14" s="200">
        <f t="shared" si="5"/>
        <v>0.08124196818</v>
      </c>
      <c r="R14" s="200">
        <f t="shared" si="5"/>
        <v>0.08124196818</v>
      </c>
      <c r="S14" s="200">
        <f t="shared" si="5"/>
        <v>0.08124196818</v>
      </c>
      <c r="T14" s="200">
        <f t="shared" si="5"/>
        <v>0.08124196818</v>
      </c>
      <c r="U14" s="200">
        <f t="shared" si="5"/>
        <v>0.08124196818</v>
      </c>
      <c r="V14" s="200">
        <f t="shared" si="5"/>
        <v>0.08124196818</v>
      </c>
      <c r="W14" s="200">
        <f t="shared" si="5"/>
        <v>0.08124196818</v>
      </c>
      <c r="X14" s="200">
        <f t="shared" si="5"/>
        <v>0.08124196818</v>
      </c>
      <c r="Y14" s="200">
        <f t="shared" si="5"/>
        <v>0.08124196818</v>
      </c>
      <c r="Z14" s="200">
        <f t="shared" si="5"/>
        <v>0.08124196818</v>
      </c>
      <c r="AA14" s="200">
        <f t="shared" si="5"/>
        <v>0.08124196818</v>
      </c>
      <c r="AB14" s="200">
        <f t="shared" si="5"/>
        <v>0.08124196818</v>
      </c>
      <c r="AC14" s="200">
        <f t="shared" si="5"/>
        <v>0.08124196818</v>
      </c>
      <c r="AD14" s="200">
        <f t="shared" si="5"/>
        <v>0.08124196818</v>
      </c>
      <c r="AE14" s="200">
        <f t="shared" si="5"/>
        <v>0.08124196818</v>
      </c>
      <c r="AF14" s="200">
        <f t="shared" si="5"/>
        <v>0.08124196818</v>
      </c>
      <c r="AG14" s="200">
        <f t="shared" si="5"/>
        <v>0.08124196818</v>
      </c>
      <c r="AH14" s="201">
        <f t="shared" si="5"/>
        <v>0.08124196818</v>
      </c>
      <c r="AI14" s="201">
        <f t="shared" si="5"/>
        <v>0.08124196818</v>
      </c>
      <c r="AJ14" s="240"/>
      <c r="AK14" s="240"/>
      <c r="AL14" s="241">
        <f>AL12/AL3</f>
        <v>0.01430160839</v>
      </c>
      <c r="AM14" s="240"/>
      <c r="AN14" s="188"/>
    </row>
    <row r="15">
      <c r="B15" s="120"/>
      <c r="C15" s="229" t="s">
        <v>130</v>
      </c>
      <c r="D15" s="112"/>
      <c r="E15" s="200">
        <f t="shared" ref="E15:AI15" si="6">(E12-D12)/(E3-D3)</f>
        <v>0.01346647123</v>
      </c>
      <c r="F15" s="200">
        <f t="shared" si="6"/>
        <v>0.01222203361</v>
      </c>
      <c r="G15" s="200">
        <f t="shared" si="6"/>
        <v>0.01277030478</v>
      </c>
      <c r="H15" s="200">
        <f t="shared" si="6"/>
        <v>0.02278627055</v>
      </c>
      <c r="I15" s="200">
        <f t="shared" si="6"/>
        <v>0.01410141014</v>
      </c>
      <c r="J15" s="200">
        <f t="shared" si="6"/>
        <v>0.01412659603</v>
      </c>
      <c r="K15" s="200">
        <f t="shared" si="6"/>
        <v>0.01307605845</v>
      </c>
      <c r="L15" s="200">
        <f t="shared" si="6"/>
        <v>0.07939375738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  <c r="AJ15" s="240"/>
      <c r="AK15" s="240"/>
      <c r="AL15" s="241"/>
      <c r="AM15" s="240"/>
      <c r="AN15" s="188"/>
    </row>
    <row r="16">
      <c r="B16" s="120"/>
      <c r="C16" s="199" t="s">
        <v>131</v>
      </c>
      <c r="D16" s="179"/>
      <c r="E16" s="200">
        <f>(E11-$D$11)/(E3-$D$3)</f>
        <v>0.05441553683</v>
      </c>
      <c r="F16" s="200">
        <f>(F11-D11)/(F3-D3)</f>
        <v>0.05048902987</v>
      </c>
      <c r="G16" s="200">
        <f>(G11-D11)/(G3-D3)</f>
        <v>0.04996516084</v>
      </c>
      <c r="H16" s="200">
        <f>(H11-D11)/(H3-D3)</f>
        <v>0.04928085628</v>
      </c>
      <c r="I16" s="200">
        <f>(I11-D11)/(I3-D3)</f>
        <v>0.04851943695</v>
      </c>
      <c r="J16" s="200">
        <f>(J11-D11)/(J3-D3)</f>
        <v>0.04832516278</v>
      </c>
      <c r="K16" s="200">
        <f>(K11-D11)/(K3-D3)</f>
        <v>0.04773323828</v>
      </c>
      <c r="L16" s="200">
        <f>(L11-D11)/(L3-D3)</f>
        <v>0.1126481765</v>
      </c>
      <c r="M16" s="200">
        <f>(M11-D11)/(M3-D3)</f>
        <v>0.1126481765</v>
      </c>
      <c r="N16" s="200">
        <f>(N11-D11)/(N3-D3)</f>
        <v>0.1126481765</v>
      </c>
      <c r="O16" s="200">
        <f>(O11-D11)/(O3-D3)</f>
        <v>0.1126481765</v>
      </c>
      <c r="P16" s="200">
        <f>(P11-D11)/(P3-D3)</f>
        <v>0.1126481765</v>
      </c>
      <c r="Q16" s="200">
        <f>(Q11-D11)/(Q3-D3)</f>
        <v>0.1126481765</v>
      </c>
      <c r="R16" s="200">
        <f>(R11-D11)/(R3-D3)</f>
        <v>0.1126481765</v>
      </c>
      <c r="S16" s="200">
        <f>(S11-D11)/(S3-D3)</f>
        <v>0.1126481765</v>
      </c>
      <c r="T16" s="200">
        <f>(T11-D11)/(T3-D3)</f>
        <v>0.1126481765</v>
      </c>
      <c r="U16" s="200">
        <f>(U11-D11)/(U3-D3)</f>
        <v>0.1126481765</v>
      </c>
      <c r="V16" s="200">
        <f>(V11-D11)/(V3-D3)</f>
        <v>0.1126481765</v>
      </c>
      <c r="W16" s="200">
        <f>(W11-D11)/(W3-D3)</f>
        <v>0.1126481765</v>
      </c>
      <c r="X16" s="200">
        <f>(X11-D11)/(X3-D3)</f>
        <v>0.1126481765</v>
      </c>
      <c r="Y16" s="200">
        <f>(Y11-D11)/(Y3-D3)</f>
        <v>0.1126481765</v>
      </c>
      <c r="Z16" s="200">
        <f>(Z11-D11)/(Z3-D3)</f>
        <v>0.1126481765</v>
      </c>
      <c r="AA16" s="200">
        <f>(AA11-D11)/(AA3-D3)</f>
        <v>0.1126481765</v>
      </c>
      <c r="AB16" s="200">
        <f>(AB11-D11)/(AB3-D3)</f>
        <v>0.1126481765</v>
      </c>
      <c r="AC16" s="200">
        <f>(AC11-D11)/(AC3-D3)</f>
        <v>0.1126481765</v>
      </c>
      <c r="AD16" s="200">
        <f>(AD11-D11)/(AD3-D3)</f>
        <v>0.1126481765</v>
      </c>
      <c r="AE16" s="200">
        <f t="shared" ref="AE16:AI16" si="7">(AE11-D11)/(AE3-D3)</f>
        <v>0.1126481765</v>
      </c>
      <c r="AF16" s="200">
        <f t="shared" si="7"/>
        <v>0.1124538651</v>
      </c>
      <c r="AG16" s="200">
        <f t="shared" si="7"/>
        <v>0.1122184427</v>
      </c>
      <c r="AH16" s="201">
        <f t="shared" si="7"/>
        <v>0.1119929079</v>
      </c>
      <c r="AI16" s="201">
        <f t="shared" si="7"/>
        <v>0.1117884377</v>
      </c>
      <c r="AJ16" s="240"/>
      <c r="AK16" s="240"/>
      <c r="AL16" s="241">
        <f>AL11/AL3</f>
        <v>0.04773323828</v>
      </c>
      <c r="AM16" s="240"/>
      <c r="AN16" s="188"/>
    </row>
    <row r="17">
      <c r="B17" s="120"/>
      <c r="C17" s="229" t="s">
        <v>160</v>
      </c>
      <c r="D17" s="112"/>
      <c r="E17" s="200">
        <f t="shared" ref="E17:AI17" si="8">(E11-D11)/(E3-D3)</f>
        <v>0.05441553683</v>
      </c>
      <c r="F17" s="200">
        <f t="shared" si="8"/>
        <v>0.04685112884</v>
      </c>
      <c r="G17" s="200">
        <f t="shared" si="8"/>
        <v>0.04895283501</v>
      </c>
      <c r="H17" s="200">
        <f t="shared" si="8"/>
        <v>0.04701471012</v>
      </c>
      <c r="I17" s="200">
        <f t="shared" si="8"/>
        <v>0.04510451045</v>
      </c>
      <c r="J17" s="200">
        <f t="shared" si="8"/>
        <v>0.04736031875</v>
      </c>
      <c r="K17" s="200">
        <f t="shared" si="8"/>
        <v>0.04627201199</v>
      </c>
      <c r="L17" s="200">
        <f t="shared" si="8"/>
        <v>0.1108558872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  <c r="AJ17" s="240"/>
      <c r="AK17" s="240"/>
      <c r="AL17" s="240"/>
      <c r="AM17" s="240"/>
      <c r="AN17" s="188"/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93"/>
      <c r="AF21" s="141"/>
      <c r="AG21" s="141"/>
      <c r="AH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93"/>
      <c r="AF22" s="141"/>
      <c r="AG22" s="141"/>
      <c r="AH22" s="141"/>
      <c r="AJ22" s="193"/>
      <c r="AK22" s="193"/>
      <c r="AL22" s="193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93"/>
      <c r="AF23" s="141"/>
      <c r="AG23" s="141"/>
      <c r="AH23" s="141"/>
      <c r="AJ23" s="193"/>
      <c r="AK23" s="193"/>
      <c r="AL23" s="193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93"/>
      <c r="AF24" s="141"/>
      <c r="AG24" s="141"/>
      <c r="AH24" s="141"/>
      <c r="AJ24" s="193"/>
      <c r="AK24" s="193"/>
      <c r="AL24" s="193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93"/>
      <c r="AF25" s="141"/>
      <c r="AG25" s="141"/>
      <c r="AH25" s="141"/>
      <c r="AJ25" s="193"/>
      <c r="AK25" s="193"/>
      <c r="AL25" s="193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93"/>
      <c r="AF26" s="141"/>
      <c r="AG26" s="141"/>
      <c r="AH26" s="141"/>
      <c r="AJ26" s="193"/>
      <c r="AK26" s="193"/>
      <c r="AL26" s="193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93"/>
      <c r="AF27" s="141"/>
      <c r="AG27" s="141"/>
      <c r="AH27" s="141"/>
      <c r="AJ27" s="193"/>
      <c r="AK27" s="193"/>
      <c r="AL27" s="193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93"/>
      <c r="AF28" s="141"/>
      <c r="AG28" s="141"/>
      <c r="AH28" s="141"/>
      <c r="AJ28" s="193"/>
      <c r="AK28" s="193"/>
      <c r="AL28" s="193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93"/>
      <c r="AF29" s="141"/>
      <c r="AG29" s="141"/>
      <c r="AH29" s="141"/>
      <c r="AJ29" s="193"/>
      <c r="AK29" s="193"/>
      <c r="AL29" s="193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J30" s="193"/>
      <c r="AK30" s="193"/>
      <c r="AL30" s="193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J31" s="193"/>
      <c r="AK31" s="193"/>
      <c r="AL31" s="193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J32" s="193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J33" s="193"/>
      <c r="AL33" s="202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J34" s="193"/>
    </row>
    <row r="35" ht="15.75" customHeight="1">
      <c r="AJ35" s="193"/>
      <c r="AL35" s="202"/>
    </row>
    <row r="36" ht="15.75" customHeight="1">
      <c r="AJ36" s="19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M16">
    <cfRule type="cellIs" dxfId="1" priority="1" operator="greaterThan">
      <formula>0.2</formula>
    </cfRule>
  </conditionalFormatting>
  <conditionalFormatting sqref="E14:AM14">
    <cfRule type="cellIs" dxfId="3" priority="2" operator="lessThan">
      <formula>0.15</formula>
    </cfRule>
  </conditionalFormatting>
  <conditionalFormatting sqref="E14:AM14">
    <cfRule type="cellIs" dxfId="1" priority="3" operator="greaterThan">
      <formula>0.15</formula>
    </cfRule>
  </conditionalFormatting>
  <conditionalFormatting sqref="E16:AM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33" width="9.38"/>
    <col customWidth="1" min="34" max="35" width="10.63"/>
    <col customWidth="1" hidden="1" min="36" max="38" width="10.63"/>
  </cols>
  <sheetData>
    <row r="1" ht="26.25" customHeight="1"/>
    <row r="2">
      <c r="B2" s="184" t="s">
        <v>177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43953.0</v>
      </c>
      <c r="AK2" s="187">
        <v>43954.0</v>
      </c>
      <c r="AL2" s="187">
        <v>43955.0</v>
      </c>
    </row>
    <row r="3">
      <c r="B3" s="120"/>
      <c r="C3" s="190" t="s">
        <v>119</v>
      </c>
      <c r="D3" s="191">
        <f t="shared" ref="D3:AI3" si="1">D4+D5+D6</f>
        <v>67.309</v>
      </c>
      <c r="E3" s="192">
        <f t="shared" si="1"/>
        <v>76.329</v>
      </c>
      <c r="F3" s="192">
        <f t="shared" si="1"/>
        <v>83.976</v>
      </c>
      <c r="G3" s="192">
        <f t="shared" si="1"/>
        <v>91.625</v>
      </c>
      <c r="H3" s="192">
        <f t="shared" si="1"/>
        <v>98.809</v>
      </c>
      <c r="I3" s="192">
        <f t="shared" si="1"/>
        <v>103.302</v>
      </c>
      <c r="J3" s="192">
        <f t="shared" si="1"/>
        <v>112.908</v>
      </c>
      <c r="K3" s="192">
        <f t="shared" si="1"/>
        <v>133.977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225">
        <f t="shared" ref="AJ3:AJ12" si="2">MAX(D3:AI3)</f>
        <v>133.977</v>
      </c>
      <c r="AK3" s="193">
        <f t="shared" ref="AK3:AK12" si="3">D3</f>
        <v>67.309</v>
      </c>
      <c r="AL3" s="225">
        <f t="shared" ref="AL3:AL12" si="4">AJ3-AK3</f>
        <v>66.668</v>
      </c>
    </row>
    <row r="4">
      <c r="B4" s="120"/>
      <c r="C4" s="190" t="s">
        <v>120</v>
      </c>
      <c r="D4" s="191">
        <v>33.188</v>
      </c>
      <c r="E4" s="192">
        <v>38.036</v>
      </c>
      <c r="F4" s="192">
        <v>42.854</v>
      </c>
      <c r="G4" s="192">
        <v>47.426</v>
      </c>
      <c r="H4" s="192">
        <v>52.023</v>
      </c>
      <c r="I4" s="192">
        <v>54.648</v>
      </c>
      <c r="J4" s="192">
        <v>60.286</v>
      </c>
      <c r="K4" s="192">
        <v>73.837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210"/>
      <c r="AI4" s="179"/>
      <c r="AJ4" s="225">
        <f t="shared" si="2"/>
        <v>73.837</v>
      </c>
      <c r="AK4" s="225">
        <f t="shared" si="3"/>
        <v>33.188</v>
      </c>
      <c r="AL4" s="225">
        <f t="shared" si="4"/>
        <v>40.649</v>
      </c>
    </row>
    <row r="5">
      <c r="B5" s="120"/>
      <c r="C5" s="190" t="s">
        <v>121</v>
      </c>
      <c r="D5" s="191">
        <v>19.128</v>
      </c>
      <c r="E5" s="192">
        <v>21.771</v>
      </c>
      <c r="F5" s="192">
        <v>23.817</v>
      </c>
      <c r="G5" s="192">
        <v>25.816</v>
      </c>
      <c r="H5" s="192">
        <v>27.584</v>
      </c>
      <c r="I5" s="192">
        <v>28.706</v>
      </c>
      <c r="J5" s="192">
        <v>30.955</v>
      </c>
      <c r="K5" s="192">
        <v>37.115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210"/>
      <c r="AI5" s="179"/>
      <c r="AJ5" s="225">
        <f t="shared" si="2"/>
        <v>37.115</v>
      </c>
      <c r="AK5" s="225">
        <f t="shared" si="3"/>
        <v>19.128</v>
      </c>
      <c r="AL5" s="225">
        <f t="shared" si="4"/>
        <v>17.987</v>
      </c>
    </row>
    <row r="6">
      <c r="B6" s="120"/>
      <c r="C6" s="190" t="s">
        <v>122</v>
      </c>
      <c r="D6" s="191">
        <v>14.993</v>
      </c>
      <c r="E6" s="192">
        <v>16.522</v>
      </c>
      <c r="F6" s="192">
        <v>17.305</v>
      </c>
      <c r="G6" s="192">
        <v>18.383</v>
      </c>
      <c r="H6" s="192">
        <v>19.202</v>
      </c>
      <c r="I6" s="192">
        <v>19.948</v>
      </c>
      <c r="J6" s="192">
        <v>21.667</v>
      </c>
      <c r="K6" s="192">
        <v>23.025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210"/>
      <c r="AI6" s="179"/>
      <c r="AJ6" s="225">
        <f t="shared" si="2"/>
        <v>23.025</v>
      </c>
      <c r="AK6" s="225">
        <f t="shared" si="3"/>
        <v>14.993</v>
      </c>
      <c r="AL6" s="225">
        <f t="shared" si="4"/>
        <v>8.032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210"/>
      <c r="AI7" s="179"/>
      <c r="AJ7" s="225">
        <f t="shared" si="2"/>
        <v>0</v>
      </c>
      <c r="AK7" s="225" t="str">
        <f t="shared" si="3"/>
        <v/>
      </c>
      <c r="AL7" s="225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210"/>
      <c r="AI8" s="179"/>
      <c r="AJ8" s="225">
        <f t="shared" si="2"/>
        <v>0</v>
      </c>
      <c r="AK8" s="225" t="str">
        <f t="shared" si="3"/>
        <v/>
      </c>
      <c r="AL8" s="225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210"/>
      <c r="AI9" s="179"/>
      <c r="AJ9" s="225">
        <f t="shared" si="2"/>
        <v>0</v>
      </c>
      <c r="AK9" s="225" t="str">
        <f t="shared" si="3"/>
        <v/>
      </c>
      <c r="AL9" s="225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210"/>
      <c r="AI10" s="179"/>
      <c r="AJ10" s="225">
        <f t="shared" si="2"/>
        <v>0</v>
      </c>
      <c r="AK10" s="225" t="str">
        <f t="shared" si="3"/>
        <v/>
      </c>
      <c r="AL10" s="225">
        <f t="shared" si="4"/>
        <v>0</v>
      </c>
    </row>
    <row r="11">
      <c r="B11" s="120"/>
      <c r="C11" s="190" t="s">
        <v>127</v>
      </c>
      <c r="D11" s="191">
        <v>1.876</v>
      </c>
      <c r="E11" s="192">
        <v>2.185</v>
      </c>
      <c r="F11" s="192">
        <v>2.508</v>
      </c>
      <c r="G11" s="192">
        <v>2.818</v>
      </c>
      <c r="H11" s="192">
        <v>3.0</v>
      </c>
      <c r="I11" s="192">
        <v>3.123</v>
      </c>
      <c r="J11" s="192">
        <v>3.41</v>
      </c>
      <c r="K11" s="192">
        <v>4.045</v>
      </c>
      <c r="L11" s="192"/>
      <c r="M11" s="192"/>
      <c r="N11" s="192"/>
      <c r="O11" s="192"/>
      <c r="P11" s="192"/>
      <c r="Q11" s="192"/>
      <c r="R11" s="192"/>
      <c r="S11" s="192"/>
      <c r="T11" s="217"/>
      <c r="U11" s="217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225">
        <f t="shared" si="2"/>
        <v>4.045</v>
      </c>
      <c r="AK11" s="225">
        <f t="shared" si="3"/>
        <v>1.876</v>
      </c>
      <c r="AL11" s="225">
        <f t="shared" si="4"/>
        <v>2.169</v>
      </c>
    </row>
    <row r="12">
      <c r="B12" s="120"/>
      <c r="C12" s="190" t="s">
        <v>128</v>
      </c>
      <c r="D12" s="191">
        <v>0.336</v>
      </c>
      <c r="E12" s="192">
        <v>0.356</v>
      </c>
      <c r="F12" s="192">
        <v>0.383</v>
      </c>
      <c r="G12" s="192">
        <v>0.41</v>
      </c>
      <c r="H12" s="192">
        <v>0.441</v>
      </c>
      <c r="I12" s="192">
        <v>0.465</v>
      </c>
      <c r="J12" s="192">
        <v>0.506</v>
      </c>
      <c r="K12" s="192">
        <v>0.558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225">
        <f t="shared" si="2"/>
        <v>0.558</v>
      </c>
      <c r="AK12" s="225">
        <f t="shared" si="3"/>
        <v>0.336</v>
      </c>
      <c r="AL12" s="225">
        <f t="shared" si="4"/>
        <v>0.222</v>
      </c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98"/>
      <c r="AI13" s="179"/>
    </row>
    <row r="14">
      <c r="B14" s="120"/>
      <c r="C14" s="199" t="s">
        <v>129</v>
      </c>
      <c r="D14" s="179"/>
      <c r="E14" s="200">
        <f t="shared" ref="E14:AI14" si="5">(E12-$D$12)/(E3-$D$3)</f>
        <v>0.0022172949</v>
      </c>
      <c r="F14" s="200">
        <f t="shared" si="5"/>
        <v>0.002819943601</v>
      </c>
      <c r="G14" s="200">
        <f t="shared" si="5"/>
        <v>0.003043263695</v>
      </c>
      <c r="H14" s="200">
        <f t="shared" si="5"/>
        <v>0.003333333333</v>
      </c>
      <c r="I14" s="200">
        <f t="shared" si="5"/>
        <v>0.003584030228</v>
      </c>
      <c r="J14" s="200">
        <f t="shared" si="5"/>
        <v>0.003728151933</v>
      </c>
      <c r="K14" s="200">
        <f t="shared" si="5"/>
        <v>0.003329933401</v>
      </c>
      <c r="L14" s="200">
        <f t="shared" si="5"/>
        <v>0.004991903014</v>
      </c>
      <c r="M14" s="200">
        <f t="shared" si="5"/>
        <v>0.004991903014</v>
      </c>
      <c r="N14" s="200">
        <f t="shared" si="5"/>
        <v>0.004991903014</v>
      </c>
      <c r="O14" s="200">
        <f t="shared" si="5"/>
        <v>0.004991903014</v>
      </c>
      <c r="P14" s="200">
        <f t="shared" si="5"/>
        <v>0.004991903014</v>
      </c>
      <c r="Q14" s="200">
        <f t="shared" si="5"/>
        <v>0.004991903014</v>
      </c>
      <c r="R14" s="200">
        <f t="shared" si="5"/>
        <v>0.004991903014</v>
      </c>
      <c r="S14" s="200">
        <f t="shared" si="5"/>
        <v>0.004991903014</v>
      </c>
      <c r="T14" s="200">
        <f t="shared" si="5"/>
        <v>0.004991903014</v>
      </c>
      <c r="U14" s="200">
        <f t="shared" si="5"/>
        <v>0.004991903014</v>
      </c>
      <c r="V14" s="200">
        <f t="shared" si="5"/>
        <v>0.004991903014</v>
      </c>
      <c r="W14" s="200">
        <f t="shared" si="5"/>
        <v>0.004991903014</v>
      </c>
      <c r="X14" s="200">
        <f t="shared" si="5"/>
        <v>0.004991903014</v>
      </c>
      <c r="Y14" s="200">
        <f t="shared" si="5"/>
        <v>0.004991903014</v>
      </c>
      <c r="Z14" s="200">
        <f t="shared" si="5"/>
        <v>0.004991903014</v>
      </c>
      <c r="AA14" s="200">
        <f t="shared" si="5"/>
        <v>0.004991903014</v>
      </c>
      <c r="AB14" s="200">
        <f t="shared" si="5"/>
        <v>0.004991903014</v>
      </c>
      <c r="AC14" s="200">
        <f t="shared" si="5"/>
        <v>0.004991903014</v>
      </c>
      <c r="AD14" s="200">
        <f t="shared" si="5"/>
        <v>0.004991903014</v>
      </c>
      <c r="AE14" s="200">
        <f t="shared" si="5"/>
        <v>0.004991903014</v>
      </c>
      <c r="AF14" s="200">
        <f t="shared" si="5"/>
        <v>0.004991903014</v>
      </c>
      <c r="AG14" s="200">
        <f t="shared" si="5"/>
        <v>0.004991903014</v>
      </c>
      <c r="AH14" s="201">
        <f t="shared" si="5"/>
        <v>0.004991903014</v>
      </c>
      <c r="AI14" s="201">
        <f t="shared" si="5"/>
        <v>0.004991903014</v>
      </c>
      <c r="AL14" s="182">
        <f>AL12/AL3</f>
        <v>0.003329933401</v>
      </c>
    </row>
    <row r="15">
      <c r="B15" s="120"/>
      <c r="C15" s="229" t="s">
        <v>130</v>
      </c>
      <c r="D15" s="112"/>
      <c r="E15" s="200">
        <f t="shared" ref="E15:AI15" si="6">(E12-D12)/(E3-D3)</f>
        <v>0.0022172949</v>
      </c>
      <c r="F15" s="200">
        <f t="shared" si="6"/>
        <v>0.003530796391</v>
      </c>
      <c r="G15" s="200">
        <f t="shared" si="6"/>
        <v>0.003529873186</v>
      </c>
      <c r="H15" s="200">
        <f t="shared" si="6"/>
        <v>0.004315144766</v>
      </c>
      <c r="I15" s="200">
        <f t="shared" si="6"/>
        <v>0.005341642555</v>
      </c>
      <c r="J15" s="200">
        <f t="shared" si="6"/>
        <v>0.00426816573</v>
      </c>
      <c r="K15" s="200">
        <f t="shared" si="6"/>
        <v>0.002468081067</v>
      </c>
      <c r="L15" s="200">
        <f t="shared" si="6"/>
        <v>0.004164893974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1" t="str">
        <f t="shared" si="6"/>
        <v>#DIV/0!</v>
      </c>
      <c r="AI15" s="201" t="str">
        <f t="shared" si="6"/>
        <v>#DIV/0!</v>
      </c>
    </row>
    <row r="16">
      <c r="B16" s="120"/>
      <c r="C16" s="199" t="s">
        <v>131</v>
      </c>
      <c r="D16" s="179"/>
      <c r="E16" s="200">
        <f>(E11-$D$11)/(E3-$D$3)</f>
        <v>0.03425720621</v>
      </c>
      <c r="F16" s="200">
        <f>(F11-D11)/(F3-D3)</f>
        <v>0.03791924162</v>
      </c>
      <c r="G16" s="200">
        <f>(G11-D11)/(G3-D3)</f>
        <v>0.03873992433</v>
      </c>
      <c r="H16" s="200">
        <f>(H11-D11)/(H3-D3)</f>
        <v>0.03568253968</v>
      </c>
      <c r="I16" s="200">
        <f>(I11-D11)/(I3-D3)</f>
        <v>0.03464562554</v>
      </c>
      <c r="J16" s="200">
        <f>(J11-D11)/(J3-D3)</f>
        <v>0.03364108862</v>
      </c>
      <c r="K16" s="200">
        <f>(K11-D11)/(K3-D3)</f>
        <v>0.03253434931</v>
      </c>
      <c r="L16" s="200">
        <f>(L11-D11)/(L3-D3)</f>
        <v>0.0278714585</v>
      </c>
      <c r="M16" s="200">
        <f>(M11-D11)/(M3-D3)</f>
        <v>0.0278714585</v>
      </c>
      <c r="N16" s="200">
        <f>(N11-D11)/(N3-D3)</f>
        <v>0.0278714585</v>
      </c>
      <c r="O16" s="200">
        <f>(O11-D11)/(O3-D3)</f>
        <v>0.0278714585</v>
      </c>
      <c r="P16" s="200">
        <f>(P11-D11)/(P3-D3)</f>
        <v>0.0278714585</v>
      </c>
      <c r="Q16" s="200">
        <f>(Q11-D11)/(Q3-D3)</f>
        <v>0.0278714585</v>
      </c>
      <c r="R16" s="200">
        <f>(R11-D11)/(R3-D3)</f>
        <v>0.0278714585</v>
      </c>
      <c r="S16" s="200">
        <f>(S11-D11)/(S3-D3)</f>
        <v>0.0278714585</v>
      </c>
      <c r="T16" s="200">
        <f>(T11-D11)/(T3-D3)</f>
        <v>0.0278714585</v>
      </c>
      <c r="U16" s="200">
        <f>(U11-D11)/(U3-D3)</f>
        <v>0.0278714585</v>
      </c>
      <c r="V16" s="200">
        <f>(V11-D11)/(V3-D3)</f>
        <v>0.0278714585</v>
      </c>
      <c r="W16" s="200">
        <f>(W11-D11)/(W3-D3)</f>
        <v>0.0278714585</v>
      </c>
      <c r="X16" s="200">
        <f>(X11-D11)/(X3-D3)</f>
        <v>0.0278714585</v>
      </c>
      <c r="Y16" s="200">
        <f>(Y11-D11)/(Y3-D3)</f>
        <v>0.0278714585</v>
      </c>
      <c r="Z16" s="200">
        <f>(Z11-D11)/(Z3-D3)</f>
        <v>0.0278714585</v>
      </c>
      <c r="AA16" s="200">
        <f>(AA11-D11)/(AA3-D3)</f>
        <v>0.0278714585</v>
      </c>
      <c r="AB16" s="200">
        <f>(AB11-D11)/(AB3-D3)</f>
        <v>0.0278714585</v>
      </c>
      <c r="AC16" s="200">
        <f>(AC11-D11)/(AC3-D3)</f>
        <v>0.0278714585</v>
      </c>
      <c r="AD16" s="200">
        <f>(AD11-D11)/(AD3-D3)</f>
        <v>0.0278714585</v>
      </c>
      <c r="AE16" s="200">
        <f t="shared" ref="AE16:AI16" si="7">(AE11-D11)/(AE3-D3)</f>
        <v>0.0278714585</v>
      </c>
      <c r="AF16" s="200">
        <f t="shared" si="7"/>
        <v>0.02862607921</v>
      </c>
      <c r="AG16" s="200">
        <f t="shared" si="7"/>
        <v>0.02986567591</v>
      </c>
      <c r="AH16" s="201">
        <f t="shared" si="7"/>
        <v>0.03075579809</v>
      </c>
      <c r="AI16" s="201">
        <f t="shared" si="7"/>
        <v>0.03036160674</v>
      </c>
      <c r="AL16" s="182">
        <f>AL11/AL3</f>
        <v>0.03253434931</v>
      </c>
    </row>
    <row r="17">
      <c r="B17" s="120"/>
      <c r="C17" s="229" t="s">
        <v>160</v>
      </c>
      <c r="D17" s="112"/>
      <c r="E17" s="200">
        <f t="shared" ref="E17:AI17" si="8">(E11-D11)/(E3-D3)</f>
        <v>0.03425720621</v>
      </c>
      <c r="F17" s="200">
        <f t="shared" si="8"/>
        <v>0.04223878645</v>
      </c>
      <c r="G17" s="200">
        <f t="shared" si="8"/>
        <v>0.04052817362</v>
      </c>
      <c r="H17" s="200">
        <f t="shared" si="8"/>
        <v>0.02533407572</v>
      </c>
      <c r="I17" s="200">
        <f t="shared" si="8"/>
        <v>0.02737591809</v>
      </c>
      <c r="J17" s="200">
        <f t="shared" si="8"/>
        <v>0.02987716011</v>
      </c>
      <c r="K17" s="200">
        <f t="shared" si="8"/>
        <v>0.03013906688</v>
      </c>
      <c r="L17" s="200">
        <f t="shared" si="8"/>
        <v>0.03019174933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1" t="str">
        <f t="shared" si="8"/>
        <v>#DIV/0!</v>
      </c>
      <c r="AI17" s="201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12"/>
      <c r="AI18" s="179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</row>
    <row r="20">
      <c r="A20" s="141"/>
      <c r="B20" s="141"/>
      <c r="C20" s="141"/>
      <c r="D20" s="237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</row>
    <row r="21" ht="15.75" customHeight="1">
      <c r="P21" s="141"/>
      <c r="Q21" s="141"/>
    </row>
    <row r="22" ht="15.75" customHeight="1">
      <c r="P22" s="141"/>
      <c r="Q22" s="141"/>
    </row>
    <row r="23" ht="15.75" customHeight="1">
      <c r="P23" s="141"/>
      <c r="Q23" s="141"/>
    </row>
    <row r="24" ht="15.75" customHeight="1">
      <c r="P24" s="141"/>
    </row>
    <row r="25" ht="15.75" customHeight="1">
      <c r="P25" s="141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B18"/>
    <mergeCell ref="C15:D15"/>
    <mergeCell ref="C17:D1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2.25"/>
    <col customWidth="1" min="5" max="35" width="9.38"/>
    <col customWidth="1" hidden="1" min="36" max="38" width="8.0"/>
  </cols>
  <sheetData>
    <row r="1" ht="27.75" customHeight="1">
      <c r="D1" s="230"/>
    </row>
    <row r="2">
      <c r="B2" s="184" t="s">
        <v>178</v>
      </c>
      <c r="C2" s="185"/>
      <c r="D2" s="231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>
      <c r="B3" s="120"/>
      <c r="C3" s="190" t="s">
        <v>119</v>
      </c>
      <c r="D3" s="191">
        <f t="shared" ref="D3:AI3" si="1">D4+D5+D6</f>
        <v>3885.521</v>
      </c>
      <c r="E3" s="192">
        <f t="shared" si="1"/>
        <v>3886.792</v>
      </c>
      <c r="F3" s="192">
        <f t="shared" si="1"/>
        <v>3887.962</v>
      </c>
      <c r="G3" s="192">
        <f t="shared" si="1"/>
        <v>3889.167</v>
      </c>
      <c r="H3" s="192">
        <f t="shared" si="1"/>
        <v>3890.485</v>
      </c>
      <c r="I3" s="192">
        <f t="shared" si="1"/>
        <v>3891.977</v>
      </c>
      <c r="J3" s="192">
        <f t="shared" si="1"/>
        <v>3892.869</v>
      </c>
      <c r="K3" s="192">
        <f t="shared" si="1"/>
        <v>3895.422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3895.422</v>
      </c>
      <c r="AK3" s="193">
        <f t="shared" ref="AK3:AK12" si="3">D3</f>
        <v>3885.521</v>
      </c>
      <c r="AL3" s="193">
        <f t="shared" ref="AL3:AL12" si="4">AJ3-AK3</f>
        <v>9.901</v>
      </c>
    </row>
    <row r="4">
      <c r="B4" s="120"/>
      <c r="C4" s="190" t="s">
        <v>120</v>
      </c>
      <c r="D4" s="191">
        <v>1687.204</v>
      </c>
      <c r="E4" s="192">
        <v>1687.54</v>
      </c>
      <c r="F4" s="192">
        <v>1687.895</v>
      </c>
      <c r="G4" s="192">
        <v>1688.306</v>
      </c>
      <c r="H4" s="192">
        <v>1688.806</v>
      </c>
      <c r="I4" s="192">
        <v>1689.297</v>
      </c>
      <c r="J4" s="192">
        <v>1689.737</v>
      </c>
      <c r="K4" s="192">
        <v>1690.668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1690.668</v>
      </c>
      <c r="AK4" s="193">
        <f t="shared" si="3"/>
        <v>1687.204</v>
      </c>
      <c r="AL4" s="193">
        <f t="shared" si="4"/>
        <v>3.464</v>
      </c>
    </row>
    <row r="5">
      <c r="B5" s="120"/>
      <c r="C5" s="190" t="s">
        <v>121</v>
      </c>
      <c r="D5" s="191">
        <v>784.292</v>
      </c>
      <c r="E5" s="192">
        <v>784.645</v>
      </c>
      <c r="F5" s="192">
        <v>785.01</v>
      </c>
      <c r="G5" s="192">
        <v>785.345</v>
      </c>
      <c r="H5" s="192">
        <v>785.709</v>
      </c>
      <c r="I5" s="192">
        <v>786.041</v>
      </c>
      <c r="J5" s="192">
        <v>786.284</v>
      </c>
      <c r="K5" s="192">
        <v>786.811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786.811</v>
      </c>
      <c r="AK5" s="193">
        <f t="shared" si="3"/>
        <v>784.292</v>
      </c>
      <c r="AL5" s="193">
        <f t="shared" si="4"/>
        <v>2.519</v>
      </c>
    </row>
    <row r="6">
      <c r="B6" s="120"/>
      <c r="C6" s="190" t="s">
        <v>122</v>
      </c>
      <c r="D6" s="191">
        <v>1414.025</v>
      </c>
      <c r="E6" s="192">
        <v>1414.607</v>
      </c>
      <c r="F6" s="192">
        <v>1415.057</v>
      </c>
      <c r="G6" s="192">
        <v>1415.516</v>
      </c>
      <c r="H6" s="192">
        <v>1415.97</v>
      </c>
      <c r="I6" s="192">
        <v>1416.639</v>
      </c>
      <c r="J6" s="192">
        <v>1416.848</v>
      </c>
      <c r="K6" s="192">
        <v>1417.943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1417.943</v>
      </c>
      <c r="AK6" s="193">
        <f t="shared" si="3"/>
        <v>1414.025</v>
      </c>
      <c r="AL6" s="193">
        <f t="shared" si="4"/>
        <v>3.918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441.789</v>
      </c>
      <c r="E11" s="192">
        <v>441.791</v>
      </c>
      <c r="F11" s="192">
        <v>441.793</v>
      </c>
      <c r="G11" s="192">
        <v>441.795</v>
      </c>
      <c r="H11" s="192">
        <v>441.796</v>
      </c>
      <c r="I11" s="192">
        <v>441.797</v>
      </c>
      <c r="J11" s="192">
        <v>441.797</v>
      </c>
      <c r="K11" s="192">
        <v>441.801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441.801</v>
      </c>
      <c r="AK11" s="193">
        <f t="shared" si="3"/>
        <v>441.789</v>
      </c>
      <c r="AL11" s="193">
        <f t="shared" si="4"/>
        <v>0.012</v>
      </c>
    </row>
    <row r="12">
      <c r="B12" s="120"/>
      <c r="C12" s="190" t="s">
        <v>128</v>
      </c>
      <c r="D12" s="191">
        <v>1815.658</v>
      </c>
      <c r="E12" s="192">
        <v>1815.658</v>
      </c>
      <c r="F12" s="192">
        <v>1815.658</v>
      </c>
      <c r="G12" s="192">
        <v>1815.658</v>
      </c>
      <c r="H12" s="192">
        <v>1815.658</v>
      </c>
      <c r="I12" s="192">
        <v>1815.658</v>
      </c>
      <c r="J12" s="192">
        <v>1815.658</v>
      </c>
      <c r="K12" s="192">
        <v>1815.658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1815.658</v>
      </c>
      <c r="AK12" s="193">
        <f t="shared" si="3"/>
        <v>1815.658</v>
      </c>
      <c r="AL12" s="193">
        <f t="shared" si="4"/>
        <v>0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</v>
      </c>
      <c r="F14" s="200">
        <f t="shared" si="5"/>
        <v>0</v>
      </c>
      <c r="G14" s="200">
        <f t="shared" si="5"/>
        <v>0</v>
      </c>
      <c r="H14" s="200">
        <f t="shared" si="5"/>
        <v>0</v>
      </c>
      <c r="I14" s="200">
        <f t="shared" si="5"/>
        <v>0</v>
      </c>
      <c r="J14" s="200">
        <f t="shared" si="5"/>
        <v>0</v>
      </c>
      <c r="K14" s="200">
        <f t="shared" si="5"/>
        <v>0</v>
      </c>
      <c r="L14" s="200">
        <f t="shared" si="5"/>
        <v>0.4672881706</v>
      </c>
      <c r="M14" s="200">
        <f t="shared" si="5"/>
        <v>0.4672881706</v>
      </c>
      <c r="N14" s="200">
        <f t="shared" si="5"/>
        <v>0.4672881706</v>
      </c>
      <c r="O14" s="200">
        <f t="shared" si="5"/>
        <v>0.4672881706</v>
      </c>
      <c r="P14" s="200">
        <f t="shared" si="5"/>
        <v>0.4672881706</v>
      </c>
      <c r="Q14" s="200">
        <f t="shared" si="5"/>
        <v>0.4672881706</v>
      </c>
      <c r="R14" s="200">
        <f t="shared" si="5"/>
        <v>0.4672881706</v>
      </c>
      <c r="S14" s="200">
        <f t="shared" si="5"/>
        <v>0.4672881706</v>
      </c>
      <c r="T14" s="200">
        <f t="shared" si="5"/>
        <v>0.4672881706</v>
      </c>
      <c r="U14" s="200">
        <f t="shared" si="5"/>
        <v>0.4672881706</v>
      </c>
      <c r="V14" s="200">
        <f t="shared" si="5"/>
        <v>0.4672881706</v>
      </c>
      <c r="W14" s="200">
        <f t="shared" si="5"/>
        <v>0.4672881706</v>
      </c>
      <c r="X14" s="200">
        <f t="shared" si="5"/>
        <v>0.4672881706</v>
      </c>
      <c r="Y14" s="200">
        <f t="shared" si="5"/>
        <v>0.4672881706</v>
      </c>
      <c r="Z14" s="200">
        <f t="shared" si="5"/>
        <v>0.4672881706</v>
      </c>
      <c r="AA14" s="200">
        <f t="shared" si="5"/>
        <v>0.4672881706</v>
      </c>
      <c r="AB14" s="200">
        <f t="shared" si="5"/>
        <v>0.4672881706</v>
      </c>
      <c r="AC14" s="200">
        <f t="shared" si="5"/>
        <v>0.4672881706</v>
      </c>
      <c r="AD14" s="200">
        <f t="shared" si="5"/>
        <v>0.4672881706</v>
      </c>
      <c r="AE14" s="200">
        <f t="shared" si="5"/>
        <v>0.4672881706</v>
      </c>
      <c r="AF14" s="200">
        <f t="shared" si="5"/>
        <v>0.4672881706</v>
      </c>
      <c r="AG14" s="200">
        <f t="shared" si="5"/>
        <v>0.4672881706</v>
      </c>
      <c r="AH14" s="200">
        <f t="shared" si="5"/>
        <v>0.4672881706</v>
      </c>
      <c r="AI14" s="200">
        <f t="shared" si="5"/>
        <v>0.4672881706</v>
      </c>
      <c r="AL14" s="202">
        <f>AL12/AL3</f>
        <v>0</v>
      </c>
    </row>
    <row r="15">
      <c r="B15" s="120"/>
      <c r="C15" s="199" t="s">
        <v>130</v>
      </c>
      <c r="D15" s="179"/>
      <c r="E15" s="200">
        <f t="shared" ref="E15:AI15" si="6">(E12-D12)/(E3-D3)</f>
        <v>0</v>
      </c>
      <c r="F15" s="200">
        <f t="shared" si="6"/>
        <v>0</v>
      </c>
      <c r="G15" s="200">
        <f t="shared" si="6"/>
        <v>0</v>
      </c>
      <c r="H15" s="200">
        <f t="shared" si="6"/>
        <v>0</v>
      </c>
      <c r="I15" s="200">
        <f t="shared" si="6"/>
        <v>0</v>
      </c>
      <c r="J15" s="200">
        <f t="shared" si="6"/>
        <v>0</v>
      </c>
      <c r="K15" s="200">
        <f t="shared" si="6"/>
        <v>0</v>
      </c>
      <c r="L15" s="200">
        <f t="shared" si="6"/>
        <v>0.4661004636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0.001573564123</v>
      </c>
      <c r="F16" s="200">
        <f t="shared" si="7"/>
        <v>0.001638672675</v>
      </c>
      <c r="G16" s="200">
        <f t="shared" si="7"/>
        <v>0.001645639057</v>
      </c>
      <c r="H16" s="200">
        <f t="shared" si="7"/>
        <v>0.001410153102</v>
      </c>
      <c r="I16" s="200">
        <f t="shared" si="7"/>
        <v>0.001239157373</v>
      </c>
      <c r="J16" s="200">
        <f t="shared" si="7"/>
        <v>0.001088731628</v>
      </c>
      <c r="K16" s="200">
        <f t="shared" si="7"/>
        <v>0.001211998788</v>
      </c>
      <c r="L16" s="200">
        <f t="shared" si="7"/>
        <v>0.1137013543</v>
      </c>
      <c r="M16" s="200">
        <f t="shared" si="7"/>
        <v>0.1137013543</v>
      </c>
      <c r="N16" s="200">
        <f t="shared" si="7"/>
        <v>0.1137013543</v>
      </c>
      <c r="O16" s="200">
        <f t="shared" si="7"/>
        <v>0.1137013543</v>
      </c>
      <c r="P16" s="200">
        <f t="shared" si="7"/>
        <v>0.1137013543</v>
      </c>
      <c r="Q16" s="200">
        <f t="shared" si="7"/>
        <v>0.1137013543</v>
      </c>
      <c r="R16" s="200">
        <f t="shared" si="7"/>
        <v>0.1137013543</v>
      </c>
      <c r="S16" s="200">
        <f t="shared" si="7"/>
        <v>0.1137013543</v>
      </c>
      <c r="T16" s="200">
        <f t="shared" si="7"/>
        <v>0.1137013543</v>
      </c>
      <c r="U16" s="200">
        <f t="shared" si="7"/>
        <v>0.1137013543</v>
      </c>
      <c r="V16" s="200">
        <f t="shared" si="7"/>
        <v>0.1137013543</v>
      </c>
      <c r="W16" s="200">
        <f t="shared" si="7"/>
        <v>0.1137013543</v>
      </c>
      <c r="X16" s="200">
        <f t="shared" si="7"/>
        <v>0.1137013543</v>
      </c>
      <c r="Y16" s="200">
        <f t="shared" si="7"/>
        <v>0.1137013543</v>
      </c>
      <c r="Z16" s="200">
        <f t="shared" si="7"/>
        <v>0.1137013543</v>
      </c>
      <c r="AA16" s="200">
        <f t="shared" si="7"/>
        <v>0.1137013543</v>
      </c>
      <c r="AB16" s="200">
        <f t="shared" si="7"/>
        <v>0.1137013543</v>
      </c>
      <c r="AC16" s="200">
        <f t="shared" si="7"/>
        <v>0.1137013543</v>
      </c>
      <c r="AD16" s="200">
        <f t="shared" si="7"/>
        <v>0.1137013543</v>
      </c>
      <c r="AE16" s="200">
        <f t="shared" si="7"/>
        <v>0.1137013543</v>
      </c>
      <c r="AF16" s="200">
        <f t="shared" si="7"/>
        <v>0.1137013543</v>
      </c>
      <c r="AG16" s="200">
        <f t="shared" si="7"/>
        <v>0.1137013543</v>
      </c>
      <c r="AH16" s="200">
        <f t="shared" si="7"/>
        <v>0.1137013543</v>
      </c>
      <c r="AI16" s="200">
        <f t="shared" si="7"/>
        <v>0.1137013543</v>
      </c>
      <c r="AL16" s="202">
        <f>AL11/AL3</f>
        <v>0.001211998788</v>
      </c>
    </row>
    <row r="17">
      <c r="B17" s="120"/>
      <c r="C17" s="199" t="s">
        <v>132</v>
      </c>
      <c r="D17" s="179"/>
      <c r="E17" s="200">
        <f t="shared" ref="E17:AI17" si="8">(E11-D11)/(E3-D3)</f>
        <v>0.001573564123</v>
      </c>
      <c r="F17" s="200">
        <f t="shared" si="8"/>
        <v>0.001709401709</v>
      </c>
      <c r="G17" s="200">
        <f t="shared" si="8"/>
        <v>0.001659751037</v>
      </c>
      <c r="H17" s="200">
        <f t="shared" si="8"/>
        <v>0.0007587253414</v>
      </c>
      <c r="I17" s="200">
        <f t="shared" si="8"/>
        <v>0.0006702412869</v>
      </c>
      <c r="J17" s="200">
        <f t="shared" si="8"/>
        <v>0</v>
      </c>
      <c r="K17" s="200">
        <f t="shared" si="8"/>
        <v>0.001566784175</v>
      </c>
      <c r="L17" s="200">
        <f t="shared" si="8"/>
        <v>0.11341544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 hidden="1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 hidden="1">
      <c r="A20" s="141"/>
      <c r="B20" s="141"/>
      <c r="C20" s="141"/>
      <c r="D20" s="242" t="s">
        <v>179</v>
      </c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hidden="1" customHeight="1">
      <c r="B21" s="184" t="s">
        <v>178</v>
      </c>
      <c r="C21" s="185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</row>
    <row r="22" ht="15.75" hidden="1" customHeight="1">
      <c r="B22" s="120"/>
      <c r="C22" s="190" t="s">
        <v>119</v>
      </c>
      <c r="D22" s="219">
        <f t="shared" ref="D22:AI22" si="9">D23+D24+D25</f>
        <v>0</v>
      </c>
      <c r="E22" s="192">
        <f t="shared" si="9"/>
        <v>0</v>
      </c>
      <c r="F22" s="192">
        <f t="shared" si="9"/>
        <v>0</v>
      </c>
      <c r="G22" s="192">
        <f t="shared" si="9"/>
        <v>0</v>
      </c>
      <c r="H22" s="192">
        <f t="shared" si="9"/>
        <v>0</v>
      </c>
      <c r="I22" s="192">
        <f t="shared" si="9"/>
        <v>0</v>
      </c>
      <c r="J22" s="192">
        <f t="shared" si="9"/>
        <v>0</v>
      </c>
      <c r="K22" s="192">
        <f t="shared" si="9"/>
        <v>0</v>
      </c>
      <c r="L22" s="192">
        <f t="shared" si="9"/>
        <v>0</v>
      </c>
      <c r="M22" s="192">
        <f t="shared" si="9"/>
        <v>0</v>
      </c>
      <c r="N22" s="192">
        <f t="shared" si="9"/>
        <v>0</v>
      </c>
      <c r="O22" s="192">
        <f t="shared" si="9"/>
        <v>0</v>
      </c>
      <c r="P22" s="192">
        <f t="shared" si="9"/>
        <v>0</v>
      </c>
      <c r="Q22" s="192">
        <f t="shared" si="9"/>
        <v>0</v>
      </c>
      <c r="R22" s="192">
        <f t="shared" si="9"/>
        <v>0</v>
      </c>
      <c r="S22" s="192">
        <f t="shared" si="9"/>
        <v>0</v>
      </c>
      <c r="T22" s="192">
        <f t="shared" si="9"/>
        <v>0</v>
      </c>
      <c r="U22" s="192">
        <f t="shared" si="9"/>
        <v>0</v>
      </c>
      <c r="V22" s="192">
        <f t="shared" si="9"/>
        <v>0</v>
      </c>
      <c r="W22" s="192">
        <f t="shared" si="9"/>
        <v>0</v>
      </c>
      <c r="X22" s="192">
        <f t="shared" si="9"/>
        <v>0</v>
      </c>
      <c r="Y22" s="192">
        <f t="shared" si="9"/>
        <v>0</v>
      </c>
      <c r="Z22" s="192">
        <f t="shared" si="9"/>
        <v>0</v>
      </c>
      <c r="AA22" s="192">
        <f t="shared" si="9"/>
        <v>0</v>
      </c>
      <c r="AB22" s="192">
        <f t="shared" si="9"/>
        <v>0</v>
      </c>
      <c r="AC22" s="192">
        <f t="shared" si="9"/>
        <v>0</v>
      </c>
      <c r="AD22" s="192">
        <f t="shared" si="9"/>
        <v>0</v>
      </c>
      <c r="AE22" s="192">
        <f t="shared" si="9"/>
        <v>0</v>
      </c>
      <c r="AF22" s="192">
        <f t="shared" si="9"/>
        <v>0</v>
      </c>
      <c r="AG22" s="192">
        <f t="shared" si="9"/>
        <v>0</v>
      </c>
      <c r="AH22" s="192">
        <f t="shared" si="9"/>
        <v>0</v>
      </c>
      <c r="AI22" s="192">
        <f t="shared" si="9"/>
        <v>0</v>
      </c>
      <c r="AJ22" s="193">
        <f t="shared" ref="AJ22:AJ31" si="10">MAX(D22:AI22)</f>
        <v>0</v>
      </c>
      <c r="AK22" s="193">
        <f t="shared" ref="AK22:AK31" si="11">D22</f>
        <v>0</v>
      </c>
      <c r="AL22" s="193">
        <f t="shared" ref="AL22:AL31" si="12">AJ22-AK22</f>
        <v>0</v>
      </c>
    </row>
    <row r="23" ht="15.75" hidden="1" customHeight="1">
      <c r="B23" s="120"/>
      <c r="C23" s="190" t="s">
        <v>120</v>
      </c>
      <c r="D23" s="219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3">
        <f t="shared" si="10"/>
        <v>0</v>
      </c>
      <c r="AK23" s="193" t="str">
        <f t="shared" si="11"/>
        <v/>
      </c>
      <c r="AL23" s="193">
        <f t="shared" si="12"/>
        <v>0</v>
      </c>
    </row>
    <row r="24" ht="15.75" hidden="1" customHeight="1">
      <c r="B24" s="120"/>
      <c r="C24" s="190" t="s">
        <v>121</v>
      </c>
      <c r="D24" s="219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3">
        <f t="shared" si="10"/>
        <v>0</v>
      </c>
      <c r="AK24" s="193" t="str">
        <f t="shared" si="11"/>
        <v/>
      </c>
      <c r="AL24" s="193">
        <f t="shared" si="12"/>
        <v>0</v>
      </c>
    </row>
    <row r="25" ht="15.75" hidden="1" customHeight="1">
      <c r="B25" s="120"/>
      <c r="C25" s="190" t="s">
        <v>122</v>
      </c>
      <c r="D25" s="219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3">
        <f t="shared" si="10"/>
        <v>0</v>
      </c>
      <c r="AK25" s="193" t="str">
        <f t="shared" si="11"/>
        <v/>
      </c>
      <c r="AL25" s="193">
        <f t="shared" si="12"/>
        <v>0</v>
      </c>
    </row>
    <row r="26" ht="15.75" hidden="1" customHeight="1">
      <c r="B26" s="120"/>
      <c r="C26" s="190" t="s">
        <v>123</v>
      </c>
      <c r="D26" s="219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3">
        <f t="shared" si="10"/>
        <v>0</v>
      </c>
      <c r="AK26" s="193" t="str">
        <f t="shared" si="11"/>
        <v/>
      </c>
      <c r="AL26" s="193">
        <f t="shared" si="12"/>
        <v>0</v>
      </c>
    </row>
    <row r="27" ht="15.75" hidden="1" customHeight="1">
      <c r="B27" s="120"/>
      <c r="C27" s="190" t="s">
        <v>124</v>
      </c>
      <c r="D27" s="219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3">
        <f t="shared" si="10"/>
        <v>0</v>
      </c>
      <c r="AK27" s="193" t="str">
        <f t="shared" si="11"/>
        <v/>
      </c>
      <c r="AL27" s="193">
        <f t="shared" si="12"/>
        <v>0</v>
      </c>
    </row>
    <row r="28" ht="15.75" hidden="1" customHeight="1">
      <c r="B28" s="120"/>
      <c r="C28" s="190" t="s">
        <v>125</v>
      </c>
      <c r="D28" s="219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3">
        <f t="shared" si="10"/>
        <v>0</v>
      </c>
      <c r="AK28" s="193" t="str">
        <f t="shared" si="11"/>
        <v/>
      </c>
      <c r="AL28" s="193">
        <f t="shared" si="12"/>
        <v>0</v>
      </c>
    </row>
    <row r="29" ht="15.75" hidden="1" customHeight="1">
      <c r="B29" s="120"/>
      <c r="C29" s="190" t="s">
        <v>126</v>
      </c>
      <c r="D29" s="219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3">
        <f t="shared" si="10"/>
        <v>0</v>
      </c>
      <c r="AK29" s="193" t="str">
        <f t="shared" si="11"/>
        <v/>
      </c>
      <c r="AL29" s="193">
        <f t="shared" si="12"/>
        <v>0</v>
      </c>
    </row>
    <row r="30" ht="15.75" hidden="1" customHeight="1">
      <c r="B30" s="120"/>
      <c r="C30" s="190" t="s">
        <v>127</v>
      </c>
      <c r="D30" s="219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3">
        <f t="shared" si="10"/>
        <v>0</v>
      </c>
      <c r="AK30" s="193" t="str">
        <f t="shared" si="11"/>
        <v/>
      </c>
      <c r="AL30" s="193">
        <f t="shared" si="12"/>
        <v>0</v>
      </c>
    </row>
    <row r="31" ht="15.75" hidden="1" customHeight="1">
      <c r="B31" s="120"/>
      <c r="C31" s="190" t="s">
        <v>128</v>
      </c>
      <c r="D31" s="219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>
        <f t="shared" si="10"/>
        <v>0</v>
      </c>
      <c r="AK31" s="193" t="str">
        <f t="shared" si="11"/>
        <v/>
      </c>
      <c r="AL31" s="193">
        <f t="shared" si="12"/>
        <v>0</v>
      </c>
    </row>
    <row r="32" ht="15.75" hidden="1" customHeight="1">
      <c r="B32" s="120"/>
      <c r="C32" s="185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</row>
    <row r="33" ht="15.75" hidden="1" customHeight="1">
      <c r="B33" s="120"/>
      <c r="C33" s="199" t="s">
        <v>129</v>
      </c>
      <c r="D33" s="179"/>
      <c r="E33" s="200" t="str">
        <f t="shared" ref="E33:AI33" si="13">(E31-$D$31)/(E22-$D$22)</f>
        <v>#DIV/0!</v>
      </c>
      <c r="F33" s="200" t="str">
        <f t="shared" si="13"/>
        <v>#DIV/0!</v>
      </c>
      <c r="G33" s="200" t="str">
        <f t="shared" si="13"/>
        <v>#DIV/0!</v>
      </c>
      <c r="H33" s="200" t="str">
        <f t="shared" si="13"/>
        <v>#DIV/0!</v>
      </c>
      <c r="I33" s="200" t="str">
        <f t="shared" si="13"/>
        <v>#DIV/0!</v>
      </c>
      <c r="J33" s="200" t="str">
        <f t="shared" si="13"/>
        <v>#DIV/0!</v>
      </c>
      <c r="K33" s="200" t="str">
        <f t="shared" si="13"/>
        <v>#DIV/0!</v>
      </c>
      <c r="L33" s="200" t="str">
        <f t="shared" si="13"/>
        <v>#DIV/0!</v>
      </c>
      <c r="M33" s="200" t="str">
        <f t="shared" si="13"/>
        <v>#DIV/0!</v>
      </c>
      <c r="N33" s="200" t="str">
        <f t="shared" si="13"/>
        <v>#DIV/0!</v>
      </c>
      <c r="O33" s="200" t="str">
        <f t="shared" si="13"/>
        <v>#DIV/0!</v>
      </c>
      <c r="P33" s="200" t="str">
        <f t="shared" si="13"/>
        <v>#DIV/0!</v>
      </c>
      <c r="Q33" s="200" t="str">
        <f t="shared" si="13"/>
        <v>#DIV/0!</v>
      </c>
      <c r="R33" s="200" t="str">
        <f t="shared" si="13"/>
        <v>#DIV/0!</v>
      </c>
      <c r="S33" s="200" t="str">
        <f t="shared" si="13"/>
        <v>#DIV/0!</v>
      </c>
      <c r="T33" s="200" t="str">
        <f t="shared" si="13"/>
        <v>#DIV/0!</v>
      </c>
      <c r="U33" s="200" t="str">
        <f t="shared" si="13"/>
        <v>#DIV/0!</v>
      </c>
      <c r="V33" s="200" t="str">
        <f t="shared" si="13"/>
        <v>#DIV/0!</v>
      </c>
      <c r="W33" s="200" t="str">
        <f t="shared" si="13"/>
        <v>#DIV/0!</v>
      </c>
      <c r="X33" s="200" t="str">
        <f t="shared" si="13"/>
        <v>#DIV/0!</v>
      </c>
      <c r="Y33" s="200" t="str">
        <f t="shared" si="13"/>
        <v>#DIV/0!</v>
      </c>
      <c r="Z33" s="200" t="str">
        <f t="shared" si="13"/>
        <v>#DIV/0!</v>
      </c>
      <c r="AA33" s="200" t="str">
        <f t="shared" si="13"/>
        <v>#DIV/0!</v>
      </c>
      <c r="AB33" s="200" t="str">
        <f t="shared" si="13"/>
        <v>#DIV/0!</v>
      </c>
      <c r="AC33" s="200" t="str">
        <f t="shared" si="13"/>
        <v>#DIV/0!</v>
      </c>
      <c r="AD33" s="200" t="str">
        <f t="shared" si="13"/>
        <v>#DIV/0!</v>
      </c>
      <c r="AE33" s="200" t="str">
        <f t="shared" si="13"/>
        <v>#DIV/0!</v>
      </c>
      <c r="AF33" s="200" t="str">
        <f t="shared" si="13"/>
        <v>#DIV/0!</v>
      </c>
      <c r="AG33" s="200" t="str">
        <f t="shared" si="13"/>
        <v>#DIV/0!</v>
      </c>
      <c r="AH33" s="200" t="str">
        <f t="shared" si="13"/>
        <v>#DIV/0!</v>
      </c>
      <c r="AI33" s="200" t="str">
        <f t="shared" si="13"/>
        <v>#DIV/0!</v>
      </c>
      <c r="AL33" s="202" t="str">
        <f>AL31/AL22</f>
        <v>#DIV/0!</v>
      </c>
    </row>
    <row r="34" ht="15.75" hidden="1" customHeight="1">
      <c r="B34" s="120"/>
      <c r="C34" s="199" t="s">
        <v>130</v>
      </c>
      <c r="D34" s="179"/>
      <c r="E34" s="200" t="str">
        <f t="shared" ref="E34:AI34" si="14">(E31-D31)/(E22-D22)</f>
        <v>#DIV/0!</v>
      </c>
      <c r="F34" s="200" t="str">
        <f t="shared" si="14"/>
        <v>#DIV/0!</v>
      </c>
      <c r="G34" s="200" t="str">
        <f t="shared" si="14"/>
        <v>#DIV/0!</v>
      </c>
      <c r="H34" s="200" t="str">
        <f t="shared" si="14"/>
        <v>#DIV/0!</v>
      </c>
      <c r="I34" s="200" t="str">
        <f t="shared" si="14"/>
        <v>#DIV/0!</v>
      </c>
      <c r="J34" s="200" t="str">
        <f t="shared" si="14"/>
        <v>#DIV/0!</v>
      </c>
      <c r="K34" s="200" t="str">
        <f t="shared" si="14"/>
        <v>#DIV/0!</v>
      </c>
      <c r="L34" s="200" t="str">
        <f t="shared" si="14"/>
        <v>#DIV/0!</v>
      </c>
      <c r="M34" s="200" t="str">
        <f t="shared" si="14"/>
        <v>#DIV/0!</v>
      </c>
      <c r="N34" s="200" t="str">
        <f t="shared" si="14"/>
        <v>#DIV/0!</v>
      </c>
      <c r="O34" s="200" t="str">
        <f t="shared" si="14"/>
        <v>#DIV/0!</v>
      </c>
      <c r="P34" s="200" t="str">
        <f t="shared" si="14"/>
        <v>#DIV/0!</v>
      </c>
      <c r="Q34" s="200" t="str">
        <f t="shared" si="14"/>
        <v>#DIV/0!</v>
      </c>
      <c r="R34" s="200" t="str">
        <f t="shared" si="14"/>
        <v>#DIV/0!</v>
      </c>
      <c r="S34" s="200" t="str">
        <f t="shared" si="14"/>
        <v>#DIV/0!</v>
      </c>
      <c r="T34" s="200" t="str">
        <f t="shared" si="14"/>
        <v>#DIV/0!</v>
      </c>
      <c r="U34" s="200" t="str">
        <f t="shared" si="14"/>
        <v>#DIV/0!</v>
      </c>
      <c r="V34" s="200" t="str">
        <f t="shared" si="14"/>
        <v>#DIV/0!</v>
      </c>
      <c r="W34" s="200" t="str">
        <f t="shared" si="14"/>
        <v>#DIV/0!</v>
      </c>
      <c r="X34" s="200" t="str">
        <f t="shared" si="14"/>
        <v>#DIV/0!</v>
      </c>
      <c r="Y34" s="200" t="str">
        <f t="shared" si="14"/>
        <v>#DIV/0!</v>
      </c>
      <c r="Z34" s="200" t="str">
        <f t="shared" si="14"/>
        <v>#DIV/0!</v>
      </c>
      <c r="AA34" s="200" t="str">
        <f t="shared" si="14"/>
        <v>#DIV/0!</v>
      </c>
      <c r="AB34" s="200" t="str">
        <f t="shared" si="14"/>
        <v>#DIV/0!</v>
      </c>
      <c r="AC34" s="200" t="str">
        <f t="shared" si="14"/>
        <v>#DIV/0!</v>
      </c>
      <c r="AD34" s="200" t="str">
        <f t="shared" si="14"/>
        <v>#DIV/0!</v>
      </c>
      <c r="AE34" s="200" t="str">
        <f t="shared" si="14"/>
        <v>#DIV/0!</v>
      </c>
      <c r="AF34" s="200" t="str">
        <f t="shared" si="14"/>
        <v>#DIV/0!</v>
      </c>
      <c r="AG34" s="200" t="str">
        <f t="shared" si="14"/>
        <v>#DIV/0!</v>
      </c>
      <c r="AH34" s="200" t="str">
        <f t="shared" si="14"/>
        <v>#DIV/0!</v>
      </c>
      <c r="AI34" s="200" t="str">
        <f t="shared" si="14"/>
        <v>#DIV/0!</v>
      </c>
    </row>
    <row r="35" ht="15.75" hidden="1" customHeight="1">
      <c r="B35" s="120"/>
      <c r="C35" s="199" t="s">
        <v>131</v>
      </c>
      <c r="D35" s="179"/>
      <c r="E35" s="200" t="str">
        <f t="shared" ref="E35:AI35" si="15">(E30-$D$30)/(E22-$D$22)</f>
        <v>#DIV/0!</v>
      </c>
      <c r="F35" s="200" t="str">
        <f t="shared" si="15"/>
        <v>#DIV/0!</v>
      </c>
      <c r="G35" s="200" t="str">
        <f t="shared" si="15"/>
        <v>#DIV/0!</v>
      </c>
      <c r="H35" s="200" t="str">
        <f t="shared" si="15"/>
        <v>#DIV/0!</v>
      </c>
      <c r="I35" s="200" t="str">
        <f t="shared" si="15"/>
        <v>#DIV/0!</v>
      </c>
      <c r="J35" s="200" t="str">
        <f t="shared" si="15"/>
        <v>#DIV/0!</v>
      </c>
      <c r="K35" s="200" t="str">
        <f t="shared" si="15"/>
        <v>#DIV/0!</v>
      </c>
      <c r="L35" s="200" t="str">
        <f t="shared" si="15"/>
        <v>#DIV/0!</v>
      </c>
      <c r="M35" s="200" t="str">
        <f t="shared" si="15"/>
        <v>#DIV/0!</v>
      </c>
      <c r="N35" s="200" t="str">
        <f t="shared" si="15"/>
        <v>#DIV/0!</v>
      </c>
      <c r="O35" s="200" t="str">
        <f t="shared" si="15"/>
        <v>#DIV/0!</v>
      </c>
      <c r="P35" s="200" t="str">
        <f t="shared" si="15"/>
        <v>#DIV/0!</v>
      </c>
      <c r="Q35" s="200" t="str">
        <f t="shared" si="15"/>
        <v>#DIV/0!</v>
      </c>
      <c r="R35" s="200" t="str">
        <f t="shared" si="15"/>
        <v>#DIV/0!</v>
      </c>
      <c r="S35" s="200" t="str">
        <f t="shared" si="15"/>
        <v>#DIV/0!</v>
      </c>
      <c r="T35" s="200" t="str">
        <f t="shared" si="15"/>
        <v>#DIV/0!</v>
      </c>
      <c r="U35" s="200" t="str">
        <f t="shared" si="15"/>
        <v>#DIV/0!</v>
      </c>
      <c r="V35" s="200" t="str">
        <f t="shared" si="15"/>
        <v>#DIV/0!</v>
      </c>
      <c r="W35" s="200" t="str">
        <f t="shared" si="15"/>
        <v>#DIV/0!</v>
      </c>
      <c r="X35" s="200" t="str">
        <f t="shared" si="15"/>
        <v>#DIV/0!</v>
      </c>
      <c r="Y35" s="200" t="str">
        <f t="shared" si="15"/>
        <v>#DIV/0!</v>
      </c>
      <c r="Z35" s="200" t="str">
        <f t="shared" si="15"/>
        <v>#DIV/0!</v>
      </c>
      <c r="AA35" s="200" t="str">
        <f t="shared" si="15"/>
        <v>#DIV/0!</v>
      </c>
      <c r="AB35" s="200" t="str">
        <f t="shared" si="15"/>
        <v>#DIV/0!</v>
      </c>
      <c r="AC35" s="200" t="str">
        <f t="shared" si="15"/>
        <v>#DIV/0!</v>
      </c>
      <c r="AD35" s="200" t="str">
        <f t="shared" si="15"/>
        <v>#DIV/0!</v>
      </c>
      <c r="AE35" s="200" t="str">
        <f t="shared" si="15"/>
        <v>#DIV/0!</v>
      </c>
      <c r="AF35" s="200" t="str">
        <f t="shared" si="15"/>
        <v>#DIV/0!</v>
      </c>
      <c r="AG35" s="200" t="str">
        <f t="shared" si="15"/>
        <v>#DIV/0!</v>
      </c>
      <c r="AH35" s="200" t="str">
        <f t="shared" si="15"/>
        <v>#DIV/0!</v>
      </c>
      <c r="AI35" s="200" t="str">
        <f t="shared" si="15"/>
        <v>#DIV/0!</v>
      </c>
      <c r="AL35" s="202" t="str">
        <f>AL30/AL22</f>
        <v>#DIV/0!</v>
      </c>
    </row>
    <row r="36" ht="15.75" hidden="1" customHeight="1">
      <c r="B36" s="120"/>
      <c r="C36" s="199" t="s">
        <v>132</v>
      </c>
      <c r="D36" s="179"/>
      <c r="E36" s="200" t="str">
        <f t="shared" ref="E36:AI36" si="16">(E30-D30)/(E22-D22)</f>
        <v>#DIV/0!</v>
      </c>
      <c r="F36" s="200" t="str">
        <f t="shared" si="16"/>
        <v>#DIV/0!</v>
      </c>
      <c r="G36" s="200" t="str">
        <f t="shared" si="16"/>
        <v>#DIV/0!</v>
      </c>
      <c r="H36" s="200" t="str">
        <f t="shared" si="16"/>
        <v>#DIV/0!</v>
      </c>
      <c r="I36" s="200" t="str">
        <f t="shared" si="16"/>
        <v>#DIV/0!</v>
      </c>
      <c r="J36" s="200" t="str">
        <f t="shared" si="16"/>
        <v>#DIV/0!</v>
      </c>
      <c r="K36" s="200" t="str">
        <f t="shared" si="16"/>
        <v>#DIV/0!</v>
      </c>
      <c r="L36" s="200" t="str">
        <f t="shared" si="16"/>
        <v>#DIV/0!</v>
      </c>
      <c r="M36" s="200" t="str">
        <f t="shared" si="16"/>
        <v>#DIV/0!</v>
      </c>
      <c r="N36" s="200" t="str">
        <f t="shared" si="16"/>
        <v>#DIV/0!</v>
      </c>
      <c r="O36" s="200" t="str">
        <f t="shared" si="16"/>
        <v>#DIV/0!</v>
      </c>
      <c r="P36" s="200" t="str">
        <f t="shared" si="16"/>
        <v>#DIV/0!</v>
      </c>
      <c r="Q36" s="200" t="str">
        <f t="shared" si="16"/>
        <v>#DIV/0!</v>
      </c>
      <c r="R36" s="200" t="str">
        <f t="shared" si="16"/>
        <v>#DIV/0!</v>
      </c>
      <c r="S36" s="200" t="str">
        <f t="shared" si="16"/>
        <v>#DIV/0!</v>
      </c>
      <c r="T36" s="200" t="str">
        <f t="shared" si="16"/>
        <v>#DIV/0!</v>
      </c>
      <c r="U36" s="200" t="str">
        <f t="shared" si="16"/>
        <v>#DIV/0!</v>
      </c>
      <c r="V36" s="200" t="str">
        <f t="shared" si="16"/>
        <v>#DIV/0!</v>
      </c>
      <c r="W36" s="200" t="str">
        <f t="shared" si="16"/>
        <v>#DIV/0!</v>
      </c>
      <c r="X36" s="200" t="str">
        <f t="shared" si="16"/>
        <v>#DIV/0!</v>
      </c>
      <c r="Y36" s="200" t="str">
        <f t="shared" si="16"/>
        <v>#DIV/0!</v>
      </c>
      <c r="Z36" s="200" t="str">
        <f t="shared" si="16"/>
        <v>#DIV/0!</v>
      </c>
      <c r="AA36" s="200" t="str">
        <f t="shared" si="16"/>
        <v>#DIV/0!</v>
      </c>
      <c r="AB36" s="200" t="str">
        <f t="shared" si="16"/>
        <v>#DIV/0!</v>
      </c>
      <c r="AC36" s="200" t="str">
        <f t="shared" si="16"/>
        <v>#DIV/0!</v>
      </c>
      <c r="AD36" s="200" t="str">
        <f t="shared" si="16"/>
        <v>#DIV/0!</v>
      </c>
      <c r="AE36" s="200" t="str">
        <f t="shared" si="16"/>
        <v>#DIV/0!</v>
      </c>
      <c r="AF36" s="200" t="str">
        <f t="shared" si="16"/>
        <v>#DIV/0!</v>
      </c>
      <c r="AG36" s="200" t="str">
        <f t="shared" si="16"/>
        <v>#DIV/0!</v>
      </c>
      <c r="AH36" s="200" t="str">
        <f t="shared" si="16"/>
        <v>#DIV/0!</v>
      </c>
      <c r="AI36" s="200" t="str">
        <f t="shared" si="16"/>
        <v>#DIV/0!</v>
      </c>
    </row>
    <row r="37" ht="15.75" hidden="1" customHeight="1">
      <c r="B37" s="46"/>
      <c r="C37" s="199" t="s">
        <v>133</v>
      </c>
      <c r="D37" s="179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</row>
    <row r="38" ht="15.75" hidden="1" customHeight="1"/>
    <row r="39" ht="15.75" hidden="1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B18"/>
    <mergeCell ref="B21:B37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conditionalFormatting sqref="E35:AI35">
    <cfRule type="cellIs" dxfId="1" priority="5" operator="greaterThan">
      <formula>0.2</formula>
    </cfRule>
  </conditionalFormatting>
  <conditionalFormatting sqref="E33:AI33">
    <cfRule type="cellIs" dxfId="3" priority="6" operator="lessThan">
      <formula>0.15</formula>
    </cfRule>
  </conditionalFormatting>
  <conditionalFormatting sqref="E33:AI33">
    <cfRule type="cellIs" dxfId="1" priority="7" operator="greaterThan">
      <formula>0.15</formula>
    </cfRule>
  </conditionalFormatting>
  <conditionalFormatting sqref="E35:AI35">
    <cfRule type="cellIs" dxfId="3" priority="8" operator="lessThan">
      <formula>0.2</formula>
    </cfRule>
  </conditionalFormatting>
  <printOptions/>
  <pageMargins bottom="0.75" footer="0.0" header="0.0" left="0.7" right="0.7" top="0.75"/>
  <pageSetup paperSize="9" orientation="portrait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13"/>
    <col customWidth="1" min="5" max="35" width="9.38"/>
    <col customWidth="1" hidden="1" min="36" max="38" width="8.0"/>
  </cols>
  <sheetData>
    <row r="1" ht="27.75" customHeight="1"/>
    <row r="2">
      <c r="B2" s="184" t="s">
        <v>180</v>
      </c>
      <c r="C2" s="185"/>
      <c r="D2" s="231" t="s">
        <v>181</v>
      </c>
      <c r="E2" s="187">
        <v>43922.0</v>
      </c>
      <c r="F2" s="187">
        <v>43923.0</v>
      </c>
      <c r="G2" s="187">
        <v>43924.0</v>
      </c>
      <c r="H2" s="187">
        <v>43925.0</v>
      </c>
      <c r="I2" s="187">
        <v>43926.0</v>
      </c>
      <c r="J2" s="187">
        <v>43927.0</v>
      </c>
      <c r="K2" s="187">
        <v>43928.0</v>
      </c>
      <c r="L2" s="187">
        <v>43929.0</v>
      </c>
      <c r="M2" s="187">
        <v>43930.0</v>
      </c>
      <c r="N2" s="187">
        <v>43931.0</v>
      </c>
      <c r="O2" s="187">
        <v>43932.0</v>
      </c>
      <c r="P2" s="187">
        <v>43933.0</v>
      </c>
      <c r="Q2" s="187">
        <v>43934.0</v>
      </c>
      <c r="R2" s="187">
        <v>43935.0</v>
      </c>
      <c r="S2" s="187">
        <v>43936.0</v>
      </c>
      <c r="T2" s="187">
        <v>43937.0</v>
      </c>
      <c r="U2" s="187">
        <v>43938.0</v>
      </c>
      <c r="V2" s="187">
        <v>43939.0</v>
      </c>
      <c r="W2" s="187">
        <v>43940.0</v>
      </c>
      <c r="X2" s="187">
        <v>43941.0</v>
      </c>
      <c r="Y2" s="187">
        <v>43942.0</v>
      </c>
      <c r="Z2" s="187">
        <v>43943.0</v>
      </c>
      <c r="AA2" s="187">
        <v>43944.0</v>
      </c>
      <c r="AB2" s="187">
        <v>43945.0</v>
      </c>
      <c r="AC2" s="187">
        <v>43946.0</v>
      </c>
      <c r="AD2" s="187">
        <v>43947.0</v>
      </c>
      <c r="AE2" s="187">
        <v>43948.0</v>
      </c>
      <c r="AF2" s="187">
        <v>43949.0</v>
      </c>
      <c r="AG2" s="187"/>
      <c r="AH2" s="187"/>
      <c r="AI2" s="187"/>
    </row>
    <row r="3">
      <c r="B3" s="120"/>
      <c r="C3" s="190" t="s">
        <v>119</v>
      </c>
      <c r="D3" s="191">
        <f t="shared" ref="D3:J3" si="1">D4+D5+D6</f>
        <v>8032.875</v>
      </c>
      <c r="E3" s="192">
        <f t="shared" si="1"/>
        <v>0</v>
      </c>
      <c r="F3" s="192">
        <f t="shared" si="1"/>
        <v>0</v>
      </c>
      <c r="G3" s="192">
        <f t="shared" si="1"/>
        <v>0</v>
      </c>
      <c r="H3" s="192">
        <f t="shared" si="1"/>
        <v>0</v>
      </c>
      <c r="I3" s="192">
        <f t="shared" si="1"/>
        <v>0</v>
      </c>
      <c r="J3" s="192">
        <f t="shared" si="1"/>
        <v>0</v>
      </c>
      <c r="K3" s="192">
        <v>8032.875</v>
      </c>
      <c r="L3" s="192">
        <f t="shared" ref="L3:AI3" si="2">L4+L5+L6</f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8032.875</v>
      </c>
      <c r="AK3" s="193">
        <f t="shared" ref="AK3:AK12" si="4">D3</f>
        <v>8032.875</v>
      </c>
      <c r="AL3" s="193">
        <f t="shared" ref="AL3:AL12" si="5">AJ3-AK3</f>
        <v>0</v>
      </c>
    </row>
    <row r="4">
      <c r="B4" s="120"/>
      <c r="C4" s="190" t="s">
        <v>120</v>
      </c>
      <c r="D4" s="191">
        <v>4239.774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3"/>
        <v>4239.774</v>
      </c>
      <c r="AK4" s="193">
        <f t="shared" si="4"/>
        <v>4239.774</v>
      </c>
      <c r="AL4" s="193">
        <f t="shared" si="5"/>
        <v>0</v>
      </c>
    </row>
    <row r="5">
      <c r="B5" s="120"/>
      <c r="C5" s="190" t="s">
        <v>121</v>
      </c>
      <c r="D5" s="191">
        <v>1532.818</v>
      </c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3"/>
        <v>1532.818</v>
      </c>
      <c r="AK5" s="193">
        <f t="shared" si="4"/>
        <v>1532.818</v>
      </c>
      <c r="AL5" s="193">
        <f t="shared" si="5"/>
        <v>0</v>
      </c>
    </row>
    <row r="6">
      <c r="B6" s="120"/>
      <c r="C6" s="190" t="s">
        <v>122</v>
      </c>
      <c r="D6" s="191">
        <v>2260.283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3"/>
        <v>2260.283</v>
      </c>
      <c r="AK6" s="193">
        <f t="shared" si="4"/>
        <v>2260.283</v>
      </c>
      <c r="AL6" s="193">
        <f t="shared" si="5"/>
        <v>0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191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3"/>
        <v>0</v>
      </c>
      <c r="AK11" s="193" t="str">
        <f t="shared" si="4"/>
        <v/>
      </c>
      <c r="AL11" s="193">
        <f t="shared" si="5"/>
        <v>0</v>
      </c>
    </row>
    <row r="12">
      <c r="B12" s="120"/>
      <c r="C12" s="190" t="s">
        <v>128</v>
      </c>
      <c r="D12" s="191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3"/>
        <v>0</v>
      </c>
      <c r="AK12" s="193" t="str">
        <f t="shared" si="4"/>
        <v/>
      </c>
      <c r="AL12" s="193">
        <f t="shared" si="5"/>
        <v>0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6">(E12-$D$12)/(E3-$D$3)</f>
        <v>0</v>
      </c>
      <c r="F14" s="200">
        <f t="shared" si="6"/>
        <v>0</v>
      </c>
      <c r="G14" s="200">
        <f t="shared" si="6"/>
        <v>0</v>
      </c>
      <c r="H14" s="200">
        <f t="shared" si="6"/>
        <v>0</v>
      </c>
      <c r="I14" s="200">
        <f t="shared" si="6"/>
        <v>0</v>
      </c>
      <c r="J14" s="200">
        <f t="shared" si="6"/>
        <v>0</v>
      </c>
      <c r="K14" s="200" t="str">
        <f t="shared" si="6"/>
        <v>#DIV/0!</v>
      </c>
      <c r="L14" s="200">
        <f t="shared" si="6"/>
        <v>0</v>
      </c>
      <c r="M14" s="200">
        <f t="shared" si="6"/>
        <v>0</v>
      </c>
      <c r="N14" s="200">
        <f t="shared" si="6"/>
        <v>0</v>
      </c>
      <c r="O14" s="200">
        <f t="shared" si="6"/>
        <v>0</v>
      </c>
      <c r="P14" s="200">
        <f t="shared" si="6"/>
        <v>0</v>
      </c>
      <c r="Q14" s="200">
        <f t="shared" si="6"/>
        <v>0</v>
      </c>
      <c r="R14" s="200">
        <f t="shared" si="6"/>
        <v>0</v>
      </c>
      <c r="S14" s="200">
        <f t="shared" si="6"/>
        <v>0</v>
      </c>
      <c r="T14" s="200">
        <f t="shared" si="6"/>
        <v>0</v>
      </c>
      <c r="U14" s="200">
        <f t="shared" si="6"/>
        <v>0</v>
      </c>
      <c r="V14" s="200">
        <f t="shared" si="6"/>
        <v>0</v>
      </c>
      <c r="W14" s="200">
        <f t="shared" si="6"/>
        <v>0</v>
      </c>
      <c r="X14" s="200">
        <f t="shared" si="6"/>
        <v>0</v>
      </c>
      <c r="Y14" s="200">
        <f t="shared" si="6"/>
        <v>0</v>
      </c>
      <c r="Z14" s="200">
        <f t="shared" si="6"/>
        <v>0</v>
      </c>
      <c r="AA14" s="200">
        <f t="shared" si="6"/>
        <v>0</v>
      </c>
      <c r="AB14" s="200">
        <f t="shared" si="6"/>
        <v>0</v>
      </c>
      <c r="AC14" s="200">
        <f t="shared" si="6"/>
        <v>0</v>
      </c>
      <c r="AD14" s="200">
        <f t="shared" si="6"/>
        <v>0</v>
      </c>
      <c r="AE14" s="200">
        <f t="shared" si="6"/>
        <v>0</v>
      </c>
      <c r="AF14" s="200">
        <f t="shared" si="6"/>
        <v>0</v>
      </c>
      <c r="AG14" s="200">
        <f t="shared" si="6"/>
        <v>0</v>
      </c>
      <c r="AH14" s="200">
        <f t="shared" si="6"/>
        <v>0</v>
      </c>
      <c r="AI14" s="200">
        <f t="shared" si="6"/>
        <v>0</v>
      </c>
      <c r="AL14" s="202" t="str">
        <f>AL12/AL3</f>
        <v>#DIV/0!</v>
      </c>
    </row>
    <row r="15">
      <c r="B15" s="120"/>
      <c r="C15" s="199" t="s">
        <v>130</v>
      </c>
      <c r="D15" s="179"/>
      <c r="E15" s="200">
        <f t="shared" ref="E15:AI15" si="7">(E12-D12)/(E3-D3)</f>
        <v>0</v>
      </c>
      <c r="F15" s="200" t="str">
        <f t="shared" si="7"/>
        <v>#DIV/0!</v>
      </c>
      <c r="G15" s="200" t="str">
        <f t="shared" si="7"/>
        <v>#DIV/0!</v>
      </c>
      <c r="H15" s="200" t="str">
        <f t="shared" si="7"/>
        <v>#DIV/0!</v>
      </c>
      <c r="I15" s="200" t="str">
        <f t="shared" si="7"/>
        <v>#DIV/0!</v>
      </c>
      <c r="J15" s="200" t="str">
        <f t="shared" si="7"/>
        <v>#DIV/0!</v>
      </c>
      <c r="K15" s="200">
        <f t="shared" si="7"/>
        <v>0</v>
      </c>
      <c r="L15" s="200">
        <f t="shared" si="7"/>
        <v>0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 t="shared" ref="E16:AI16" si="8">(E11-$D$11)/(E3-$D$3)</f>
        <v>0</v>
      </c>
      <c r="F16" s="200">
        <f t="shared" si="8"/>
        <v>0</v>
      </c>
      <c r="G16" s="200">
        <f t="shared" si="8"/>
        <v>0</v>
      </c>
      <c r="H16" s="200">
        <f t="shared" si="8"/>
        <v>0</v>
      </c>
      <c r="I16" s="200">
        <f t="shared" si="8"/>
        <v>0</v>
      </c>
      <c r="J16" s="200">
        <f t="shared" si="8"/>
        <v>0</v>
      </c>
      <c r="K16" s="200" t="str">
        <f t="shared" si="8"/>
        <v>#DIV/0!</v>
      </c>
      <c r="L16" s="200">
        <f t="shared" si="8"/>
        <v>0</v>
      </c>
      <c r="M16" s="200">
        <f t="shared" si="8"/>
        <v>0</v>
      </c>
      <c r="N16" s="200">
        <f t="shared" si="8"/>
        <v>0</v>
      </c>
      <c r="O16" s="200">
        <f t="shared" si="8"/>
        <v>0</v>
      </c>
      <c r="P16" s="200">
        <f t="shared" si="8"/>
        <v>0</v>
      </c>
      <c r="Q16" s="200">
        <f t="shared" si="8"/>
        <v>0</v>
      </c>
      <c r="R16" s="200">
        <f t="shared" si="8"/>
        <v>0</v>
      </c>
      <c r="S16" s="200">
        <f t="shared" si="8"/>
        <v>0</v>
      </c>
      <c r="T16" s="200">
        <f t="shared" si="8"/>
        <v>0</v>
      </c>
      <c r="U16" s="200">
        <f t="shared" si="8"/>
        <v>0</v>
      </c>
      <c r="V16" s="200">
        <f t="shared" si="8"/>
        <v>0</v>
      </c>
      <c r="W16" s="200">
        <f t="shared" si="8"/>
        <v>0</v>
      </c>
      <c r="X16" s="200">
        <f t="shared" si="8"/>
        <v>0</v>
      </c>
      <c r="Y16" s="200">
        <f t="shared" si="8"/>
        <v>0</v>
      </c>
      <c r="Z16" s="200">
        <f t="shared" si="8"/>
        <v>0</v>
      </c>
      <c r="AA16" s="200">
        <f t="shared" si="8"/>
        <v>0</v>
      </c>
      <c r="AB16" s="200">
        <f t="shared" si="8"/>
        <v>0</v>
      </c>
      <c r="AC16" s="200">
        <f t="shared" si="8"/>
        <v>0</v>
      </c>
      <c r="AD16" s="200">
        <f t="shared" si="8"/>
        <v>0</v>
      </c>
      <c r="AE16" s="200">
        <f t="shared" si="8"/>
        <v>0</v>
      </c>
      <c r="AF16" s="200">
        <f t="shared" si="8"/>
        <v>0</v>
      </c>
      <c r="AG16" s="200">
        <f t="shared" si="8"/>
        <v>0</v>
      </c>
      <c r="AH16" s="200">
        <f t="shared" si="8"/>
        <v>0</v>
      </c>
      <c r="AI16" s="200">
        <f t="shared" si="8"/>
        <v>0</v>
      </c>
      <c r="AL16" s="202" t="str">
        <f>AL11/AL3</f>
        <v>#DIV/0!</v>
      </c>
    </row>
    <row r="17">
      <c r="B17" s="120"/>
      <c r="C17" s="199" t="s">
        <v>132</v>
      </c>
      <c r="D17" s="179"/>
      <c r="E17" s="200">
        <f t="shared" ref="E17:AI17" si="9">(E11-D11)/(E3-D3)</f>
        <v>0</v>
      </c>
      <c r="F17" s="200" t="str">
        <f t="shared" si="9"/>
        <v>#DIV/0!</v>
      </c>
      <c r="G17" s="200" t="str">
        <f t="shared" si="9"/>
        <v>#DIV/0!</v>
      </c>
      <c r="H17" s="200" t="str">
        <f t="shared" si="9"/>
        <v>#DIV/0!</v>
      </c>
      <c r="I17" s="200" t="str">
        <f t="shared" si="9"/>
        <v>#DIV/0!</v>
      </c>
      <c r="J17" s="200" t="str">
        <f t="shared" si="9"/>
        <v>#DIV/0!</v>
      </c>
      <c r="K17" s="200">
        <f t="shared" si="9"/>
        <v>0</v>
      </c>
      <c r="L17" s="200">
        <f t="shared" si="9"/>
        <v>0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243"/>
      <c r="F20" s="243"/>
      <c r="G20" s="243"/>
      <c r="H20" s="243"/>
      <c r="I20" s="243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25"/>
    <col customWidth="1" min="5" max="35" width="9.38"/>
    <col customWidth="1" hidden="1" min="36" max="38" width="8.0"/>
  </cols>
  <sheetData>
    <row r="1" ht="27.75" customHeight="1"/>
    <row r="2">
      <c r="B2" s="184" t="s">
        <v>182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43953.0</v>
      </c>
    </row>
    <row r="3">
      <c r="B3" s="120"/>
      <c r="C3" s="190" t="s">
        <v>119</v>
      </c>
      <c r="D3" s="191">
        <f t="shared" ref="D3:AI3" si="1">D4+D5+D6</f>
        <v>3599.065</v>
      </c>
      <c r="E3" s="192">
        <f t="shared" si="1"/>
        <v>3614.641</v>
      </c>
      <c r="F3" s="192">
        <f t="shared" si="1"/>
        <v>3629.782</v>
      </c>
      <c r="G3" s="192">
        <f t="shared" si="1"/>
        <v>3642.951</v>
      </c>
      <c r="H3" s="192">
        <f t="shared" si="1"/>
        <v>3650.206</v>
      </c>
      <c r="I3" s="192">
        <f t="shared" si="1"/>
        <v>3659.834</v>
      </c>
      <c r="J3" s="192">
        <f t="shared" si="1"/>
        <v>3668.927</v>
      </c>
      <c r="K3" s="192">
        <f t="shared" si="1"/>
        <v>3698.942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3698.942</v>
      </c>
      <c r="AK3" s="193">
        <f t="shared" ref="AK3:AK12" si="3">D3</f>
        <v>3599.065</v>
      </c>
      <c r="AL3" s="193">
        <f t="shared" ref="AL3:AL12" si="4">AJ3-AK3</f>
        <v>99.877</v>
      </c>
    </row>
    <row r="4">
      <c r="B4" s="120"/>
      <c r="C4" s="190" t="s">
        <v>120</v>
      </c>
      <c r="D4" s="191">
        <v>1968.733</v>
      </c>
      <c r="E4" s="192">
        <v>1978.972</v>
      </c>
      <c r="F4" s="192">
        <v>1988.887</v>
      </c>
      <c r="G4" s="192">
        <v>1999.045</v>
      </c>
      <c r="H4" s="192">
        <v>2005.467</v>
      </c>
      <c r="I4" s="192">
        <v>2012.459</v>
      </c>
      <c r="J4" s="192">
        <v>2019.276</v>
      </c>
      <c r="K4" s="192">
        <v>2040.839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2040.839</v>
      </c>
      <c r="AK4" s="193">
        <f t="shared" si="3"/>
        <v>1968.733</v>
      </c>
      <c r="AL4" s="193">
        <f t="shared" si="4"/>
        <v>72.106</v>
      </c>
    </row>
    <row r="5">
      <c r="B5" s="120"/>
      <c r="C5" s="190" t="s">
        <v>121</v>
      </c>
      <c r="D5" s="191">
        <v>966.422</v>
      </c>
      <c r="E5" s="192">
        <v>971.058</v>
      </c>
      <c r="F5" s="192">
        <v>975.725</v>
      </c>
      <c r="G5" s="192">
        <v>977.993</v>
      </c>
      <c r="H5" s="192">
        <v>978.311</v>
      </c>
      <c r="I5" s="192">
        <v>980.151</v>
      </c>
      <c r="J5" s="192">
        <v>982.113</v>
      </c>
      <c r="K5" s="192">
        <v>989.292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989.292</v>
      </c>
      <c r="AK5" s="193">
        <f t="shared" si="3"/>
        <v>966.422</v>
      </c>
      <c r="AL5" s="193">
        <f t="shared" si="4"/>
        <v>22.87</v>
      </c>
    </row>
    <row r="6">
      <c r="B6" s="120"/>
      <c r="C6" s="190" t="s">
        <v>122</v>
      </c>
      <c r="D6" s="191">
        <v>663.91</v>
      </c>
      <c r="E6" s="192">
        <v>664.611</v>
      </c>
      <c r="F6" s="192">
        <v>665.17</v>
      </c>
      <c r="G6" s="192">
        <v>665.913</v>
      </c>
      <c r="H6" s="192">
        <v>666.428</v>
      </c>
      <c r="I6" s="192">
        <v>667.224</v>
      </c>
      <c r="J6" s="192">
        <v>667.538</v>
      </c>
      <c r="K6" s="192">
        <v>668.811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668.811</v>
      </c>
      <c r="AK6" s="193">
        <f t="shared" si="3"/>
        <v>663.91</v>
      </c>
      <c r="AL6" s="193">
        <f t="shared" si="4"/>
        <v>4.901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1144.59</v>
      </c>
      <c r="E11" s="192">
        <v>1145.1</v>
      </c>
      <c r="F11" s="192">
        <v>1145.518</v>
      </c>
      <c r="G11" s="192">
        <v>1145.882</v>
      </c>
      <c r="H11" s="192">
        <v>1146.116</v>
      </c>
      <c r="I11" s="192">
        <v>1146.411</v>
      </c>
      <c r="J11" s="192">
        <v>1146.682</v>
      </c>
      <c r="K11" s="192">
        <v>1147.562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1147.562</v>
      </c>
      <c r="AK11" s="193">
        <f t="shared" si="3"/>
        <v>1144.59</v>
      </c>
      <c r="AL11" s="193">
        <f t="shared" si="4"/>
        <v>2.972</v>
      </c>
    </row>
    <row r="12">
      <c r="B12" s="120"/>
      <c r="C12" s="190" t="s">
        <v>128</v>
      </c>
      <c r="D12" s="191">
        <v>431.281</v>
      </c>
      <c r="E12" s="192">
        <v>431.422</v>
      </c>
      <c r="F12" s="192">
        <v>431.558</v>
      </c>
      <c r="G12" s="192">
        <v>431.679</v>
      </c>
      <c r="H12" s="192">
        <v>431.793</v>
      </c>
      <c r="I12" s="192">
        <v>431.976</v>
      </c>
      <c r="J12" s="192">
        <v>432.103</v>
      </c>
      <c r="K12" s="192">
        <v>432.368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432.368</v>
      </c>
      <c r="AK12" s="193">
        <f t="shared" si="3"/>
        <v>431.281</v>
      </c>
      <c r="AL12" s="193">
        <f t="shared" si="4"/>
        <v>1.087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0.00905238829</v>
      </c>
      <c r="F14" s="200">
        <f t="shared" si="5"/>
        <v>0.009017807729</v>
      </c>
      <c r="G14" s="200">
        <f t="shared" si="5"/>
        <v>0.009068951374</v>
      </c>
      <c r="H14" s="200">
        <f t="shared" si="5"/>
        <v>0.01001153673</v>
      </c>
      <c r="I14" s="200">
        <f t="shared" si="5"/>
        <v>0.01143675229</v>
      </c>
      <c r="J14" s="200">
        <f t="shared" si="5"/>
        <v>0.01176605308</v>
      </c>
      <c r="K14" s="200">
        <f t="shared" si="5"/>
        <v>0.01088338657</v>
      </c>
      <c r="L14" s="200">
        <f t="shared" si="5"/>
        <v>0.1198314007</v>
      </c>
      <c r="M14" s="200">
        <f t="shared" si="5"/>
        <v>0.1198314007</v>
      </c>
      <c r="N14" s="200">
        <f t="shared" si="5"/>
        <v>0.1198314007</v>
      </c>
      <c r="O14" s="200">
        <f t="shared" si="5"/>
        <v>0.1198314007</v>
      </c>
      <c r="P14" s="200">
        <f t="shared" si="5"/>
        <v>0.1198314007</v>
      </c>
      <c r="Q14" s="200">
        <f t="shared" si="5"/>
        <v>0.1198314007</v>
      </c>
      <c r="R14" s="200">
        <f t="shared" si="5"/>
        <v>0.1198314007</v>
      </c>
      <c r="S14" s="200">
        <f t="shared" si="5"/>
        <v>0.1198314007</v>
      </c>
      <c r="T14" s="200">
        <f t="shared" si="5"/>
        <v>0.1198314007</v>
      </c>
      <c r="U14" s="200">
        <f t="shared" si="5"/>
        <v>0.1198314007</v>
      </c>
      <c r="V14" s="200">
        <f t="shared" si="5"/>
        <v>0.1198314007</v>
      </c>
      <c r="W14" s="200">
        <f t="shared" si="5"/>
        <v>0.1198314007</v>
      </c>
      <c r="X14" s="200">
        <f t="shared" si="5"/>
        <v>0.1198314007</v>
      </c>
      <c r="Y14" s="200">
        <f t="shared" si="5"/>
        <v>0.1198314007</v>
      </c>
      <c r="Z14" s="200">
        <f t="shared" si="5"/>
        <v>0.1198314007</v>
      </c>
      <c r="AA14" s="200">
        <f t="shared" si="5"/>
        <v>0.1198314007</v>
      </c>
      <c r="AB14" s="200">
        <f t="shared" si="5"/>
        <v>0.1198314007</v>
      </c>
      <c r="AC14" s="200">
        <f t="shared" si="5"/>
        <v>0.1198314007</v>
      </c>
      <c r="AD14" s="200">
        <f t="shared" si="5"/>
        <v>0.1198314007</v>
      </c>
      <c r="AE14" s="200">
        <f t="shared" si="5"/>
        <v>0.1198314007</v>
      </c>
      <c r="AF14" s="200">
        <f t="shared" si="5"/>
        <v>0.1198314007</v>
      </c>
      <c r="AG14" s="200">
        <f t="shared" si="5"/>
        <v>0.1198314007</v>
      </c>
      <c r="AH14" s="200">
        <f t="shared" si="5"/>
        <v>0.1198314007</v>
      </c>
      <c r="AI14" s="200">
        <f t="shared" si="5"/>
        <v>0.1198314007</v>
      </c>
      <c r="AL14" s="202">
        <f>AL12/AL3</f>
        <v>0.01088338657</v>
      </c>
    </row>
    <row r="15">
      <c r="B15" s="120"/>
      <c r="C15" s="199" t="s">
        <v>130</v>
      </c>
      <c r="D15" s="179"/>
      <c r="E15" s="200">
        <f t="shared" ref="E15:AI15" si="6">(E12-D12)/(E3-D3)</f>
        <v>0.00905238829</v>
      </c>
      <c r="F15" s="200">
        <f t="shared" si="6"/>
        <v>0.00898223367</v>
      </c>
      <c r="G15" s="200">
        <f t="shared" si="6"/>
        <v>0.009188245121</v>
      </c>
      <c r="H15" s="200">
        <f t="shared" si="6"/>
        <v>0.01571330117</v>
      </c>
      <c r="I15" s="200">
        <f t="shared" si="6"/>
        <v>0.01900706273</v>
      </c>
      <c r="J15" s="200">
        <f t="shared" si="6"/>
        <v>0.01396678764</v>
      </c>
      <c r="K15" s="200">
        <f t="shared" si="6"/>
        <v>0.008828918874</v>
      </c>
      <c r="L15" s="200">
        <f t="shared" si="6"/>
        <v>0.1168896403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0.03274268105</v>
      </c>
      <c r="F16" s="200">
        <f t="shared" si="7"/>
        <v>0.03021128365</v>
      </c>
      <c r="G16" s="200">
        <f t="shared" si="7"/>
        <v>0.0294399125</v>
      </c>
      <c r="H16" s="200">
        <f t="shared" si="7"/>
        <v>0.02983907237</v>
      </c>
      <c r="I16" s="200">
        <f t="shared" si="7"/>
        <v>0.02996593658</v>
      </c>
      <c r="J16" s="200">
        <f t="shared" si="7"/>
        <v>0.02994474822</v>
      </c>
      <c r="K16" s="200">
        <f t="shared" si="7"/>
        <v>0.02975660062</v>
      </c>
      <c r="L16" s="200">
        <f t="shared" si="7"/>
        <v>0.3180242646</v>
      </c>
      <c r="M16" s="200">
        <f t="shared" si="7"/>
        <v>0.3180242646</v>
      </c>
      <c r="N16" s="200">
        <f t="shared" si="7"/>
        <v>0.3180242646</v>
      </c>
      <c r="O16" s="200">
        <f t="shared" si="7"/>
        <v>0.3180242646</v>
      </c>
      <c r="P16" s="200">
        <f t="shared" si="7"/>
        <v>0.3180242646</v>
      </c>
      <c r="Q16" s="200">
        <f t="shared" si="7"/>
        <v>0.3180242646</v>
      </c>
      <c r="R16" s="200">
        <f t="shared" si="7"/>
        <v>0.3180242646</v>
      </c>
      <c r="S16" s="200">
        <f t="shared" si="7"/>
        <v>0.3180242646</v>
      </c>
      <c r="T16" s="200">
        <f t="shared" si="7"/>
        <v>0.3180242646</v>
      </c>
      <c r="U16" s="200">
        <f t="shared" si="7"/>
        <v>0.3180242646</v>
      </c>
      <c r="V16" s="200">
        <f t="shared" si="7"/>
        <v>0.3180242646</v>
      </c>
      <c r="W16" s="200">
        <f t="shared" si="7"/>
        <v>0.3180242646</v>
      </c>
      <c r="X16" s="200">
        <f t="shared" si="7"/>
        <v>0.3180242646</v>
      </c>
      <c r="Y16" s="200">
        <f t="shared" si="7"/>
        <v>0.3180242646</v>
      </c>
      <c r="Z16" s="200">
        <f t="shared" si="7"/>
        <v>0.3180242646</v>
      </c>
      <c r="AA16" s="200">
        <f t="shared" si="7"/>
        <v>0.3180242646</v>
      </c>
      <c r="AB16" s="200">
        <f t="shared" si="7"/>
        <v>0.3180242646</v>
      </c>
      <c r="AC16" s="200">
        <f t="shared" si="7"/>
        <v>0.3180242646</v>
      </c>
      <c r="AD16" s="200">
        <f t="shared" si="7"/>
        <v>0.3180242646</v>
      </c>
      <c r="AE16" s="200">
        <f t="shared" si="7"/>
        <v>0.3180242646</v>
      </c>
      <c r="AF16" s="200">
        <f t="shared" si="7"/>
        <v>0.3180242646</v>
      </c>
      <c r="AG16" s="200">
        <f t="shared" si="7"/>
        <v>0.3180242646</v>
      </c>
      <c r="AH16" s="200">
        <f t="shared" si="7"/>
        <v>0.3180242646</v>
      </c>
      <c r="AI16" s="200">
        <f t="shared" si="7"/>
        <v>0.3180242646</v>
      </c>
      <c r="AL16" s="202">
        <f>AL11/AL3</f>
        <v>0.02975660062</v>
      </c>
    </row>
    <row r="17">
      <c r="B17" s="120"/>
      <c r="C17" s="199" t="s">
        <v>132</v>
      </c>
      <c r="D17" s="179"/>
      <c r="E17" s="200">
        <f t="shared" ref="E17:AI17" si="8">(E11-D11)/(E3-D3)</f>
        <v>0.03274268105</v>
      </c>
      <c r="F17" s="200">
        <f t="shared" si="8"/>
        <v>0.02760715937</v>
      </c>
      <c r="G17" s="200">
        <f t="shared" si="8"/>
        <v>0.02764067127</v>
      </c>
      <c r="H17" s="200">
        <f t="shared" si="8"/>
        <v>0.03225361819</v>
      </c>
      <c r="I17" s="200">
        <f t="shared" si="8"/>
        <v>0.03063980058</v>
      </c>
      <c r="J17" s="200">
        <f t="shared" si="8"/>
        <v>0.02980314528</v>
      </c>
      <c r="K17" s="200">
        <f t="shared" si="8"/>
        <v>0.029318674</v>
      </c>
      <c r="L17" s="200">
        <f t="shared" si="8"/>
        <v>0.3102406039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 hidden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hidden="1" customHeight="1">
      <c r="A21" s="141"/>
      <c r="B21" s="141"/>
      <c r="C21" s="141"/>
      <c r="D21" s="141"/>
      <c r="E21" s="192">
        <v>1895.0</v>
      </c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hidden="1" customHeight="1">
      <c r="A22" s="141"/>
      <c r="B22" s="141"/>
      <c r="C22" s="141"/>
      <c r="D22" s="141"/>
      <c r="E22" s="192">
        <v>905.0</v>
      </c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hidden="1" customHeight="1">
      <c r="A23" s="141"/>
      <c r="B23" s="141"/>
      <c r="C23" s="141"/>
      <c r="D23" s="141"/>
      <c r="E23" s="192">
        <v>593.987</v>
      </c>
      <c r="F23" s="141"/>
      <c r="G23" s="141"/>
      <c r="H23" s="141">
        <v>3393.987</v>
      </c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hidden="1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hidden="1" customHeight="1">
      <c r="A25" s="141"/>
      <c r="B25" s="141"/>
      <c r="C25" s="141"/>
      <c r="D25" s="141"/>
      <c r="E25" s="141"/>
      <c r="F25" s="192">
        <f>F26+F27+F28</f>
        <v>0</v>
      </c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hidden="1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228"/>
      <c r="F27" s="228"/>
      <c r="G27" s="228"/>
      <c r="H27" s="228"/>
      <c r="I27" s="228"/>
      <c r="J27" s="188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215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93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93"/>
      <c r="E30" s="188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93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93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93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93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>
      <c r="D35" s="193"/>
    </row>
    <row r="36" ht="15.75" customHeight="1">
      <c r="D36" s="193"/>
    </row>
    <row r="37" ht="15.75" customHeight="1">
      <c r="D37" s="193"/>
    </row>
    <row r="38" ht="15.75" customHeight="1">
      <c r="D38" s="193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88"/>
    <col customWidth="1" min="5" max="35" width="9.38"/>
    <col customWidth="1" hidden="1" min="36" max="38" width="8.0"/>
  </cols>
  <sheetData>
    <row r="1" ht="27.75" customHeight="1"/>
    <row r="2">
      <c r="B2" s="184" t="s">
        <v>183</v>
      </c>
      <c r="C2" s="185"/>
      <c r="D2" s="205" t="s">
        <v>118</v>
      </c>
      <c r="E2" s="187">
        <v>44136.0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43953.0</v>
      </c>
      <c r="AK2" s="187">
        <v>43954.0</v>
      </c>
      <c r="AL2" s="187">
        <v>43955.0</v>
      </c>
    </row>
    <row r="3">
      <c r="B3" s="120"/>
      <c r="C3" s="190" t="s">
        <v>119</v>
      </c>
      <c r="D3" s="209">
        <f t="shared" ref="D3:E3" si="1">D4+D5+D6</f>
        <v>35118.448</v>
      </c>
      <c r="E3" s="192">
        <f t="shared" si="1"/>
        <v>35124.076</v>
      </c>
      <c r="F3" s="192">
        <v>35134.882</v>
      </c>
      <c r="G3" s="192">
        <v>35142.58</v>
      </c>
      <c r="H3" s="192">
        <v>35154.478</v>
      </c>
      <c r="I3" s="192">
        <v>35166.507</v>
      </c>
      <c r="J3" s="192">
        <v>35179.077</v>
      </c>
      <c r="K3" s="192">
        <v>35196.957</v>
      </c>
      <c r="L3" s="192">
        <f t="shared" ref="L3:AI3" si="2">L4+L5+L6</f>
        <v>0</v>
      </c>
      <c r="M3" s="192">
        <f t="shared" si="2"/>
        <v>0</v>
      </c>
      <c r="N3" s="192">
        <f t="shared" si="2"/>
        <v>0</v>
      </c>
      <c r="O3" s="192">
        <f t="shared" si="2"/>
        <v>0</v>
      </c>
      <c r="P3" s="192">
        <f t="shared" si="2"/>
        <v>0</v>
      </c>
      <c r="Q3" s="192">
        <f t="shared" si="2"/>
        <v>0</v>
      </c>
      <c r="R3" s="192">
        <f t="shared" si="2"/>
        <v>0</v>
      </c>
      <c r="S3" s="192">
        <f t="shared" si="2"/>
        <v>0</v>
      </c>
      <c r="T3" s="192">
        <f t="shared" si="2"/>
        <v>0</v>
      </c>
      <c r="U3" s="192">
        <f t="shared" si="2"/>
        <v>0</v>
      </c>
      <c r="V3" s="192">
        <f t="shared" si="2"/>
        <v>0</v>
      </c>
      <c r="W3" s="192">
        <f t="shared" si="2"/>
        <v>0</v>
      </c>
      <c r="X3" s="192">
        <f t="shared" si="2"/>
        <v>0</v>
      </c>
      <c r="Y3" s="192">
        <f t="shared" si="2"/>
        <v>0</v>
      </c>
      <c r="Z3" s="192">
        <f t="shared" si="2"/>
        <v>0</v>
      </c>
      <c r="AA3" s="192">
        <f t="shared" si="2"/>
        <v>0</v>
      </c>
      <c r="AB3" s="192">
        <f t="shared" si="2"/>
        <v>0</v>
      </c>
      <c r="AC3" s="192">
        <f t="shared" si="2"/>
        <v>0</v>
      </c>
      <c r="AD3" s="192">
        <f t="shared" si="2"/>
        <v>0</v>
      </c>
      <c r="AE3" s="192">
        <f t="shared" si="2"/>
        <v>0</v>
      </c>
      <c r="AF3" s="192">
        <f t="shared" si="2"/>
        <v>0</v>
      </c>
      <c r="AG3" s="192">
        <f t="shared" si="2"/>
        <v>0</v>
      </c>
      <c r="AH3" s="192">
        <f t="shared" si="2"/>
        <v>0</v>
      </c>
      <c r="AI3" s="192">
        <f t="shared" si="2"/>
        <v>0</v>
      </c>
      <c r="AJ3" s="193">
        <f t="shared" ref="AJ3:AJ12" si="3">MAX(D3:AI3)</f>
        <v>35196.957</v>
      </c>
      <c r="AK3" s="193">
        <f t="shared" ref="AK3:AK12" si="4">D3</f>
        <v>35118.448</v>
      </c>
      <c r="AL3" s="193">
        <f t="shared" ref="AL3:AL12" si="5">AJ3-AK3</f>
        <v>78.509</v>
      </c>
    </row>
    <row r="4">
      <c r="B4" s="120"/>
      <c r="C4" s="190" t="s">
        <v>120</v>
      </c>
      <c r="D4" s="209">
        <v>17091.087</v>
      </c>
      <c r="E4" s="192">
        <v>17093.654</v>
      </c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3"/>
        <v>17093.654</v>
      </c>
      <c r="AK4" s="193">
        <f t="shared" si="4"/>
        <v>17091.087</v>
      </c>
      <c r="AL4" s="193">
        <f t="shared" si="5"/>
        <v>2.567</v>
      </c>
    </row>
    <row r="5">
      <c r="B5" s="120"/>
      <c r="C5" s="190" t="s">
        <v>121</v>
      </c>
      <c r="D5" s="209">
        <v>7277.975</v>
      </c>
      <c r="E5" s="192">
        <v>7278.971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3"/>
        <v>7278.971</v>
      </c>
      <c r="AK5" s="193">
        <f t="shared" si="4"/>
        <v>7277.975</v>
      </c>
      <c r="AL5" s="193">
        <f t="shared" si="5"/>
        <v>0.996</v>
      </c>
    </row>
    <row r="6">
      <c r="B6" s="120"/>
      <c r="C6" s="190" t="s">
        <v>122</v>
      </c>
      <c r="D6" s="209">
        <v>10749.386</v>
      </c>
      <c r="E6" s="192">
        <v>10751.451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3"/>
        <v>10751.451</v>
      </c>
      <c r="AK6" s="193">
        <f t="shared" si="4"/>
        <v>10749.386</v>
      </c>
      <c r="AL6" s="193">
        <f t="shared" si="5"/>
        <v>2.065</v>
      </c>
    </row>
    <row r="7">
      <c r="B7" s="120"/>
      <c r="C7" s="190" t="s">
        <v>123</v>
      </c>
      <c r="D7" s="209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3"/>
        <v>0</v>
      </c>
      <c r="AK7" s="193" t="str">
        <f t="shared" si="4"/>
        <v/>
      </c>
      <c r="AL7" s="193">
        <f t="shared" si="5"/>
        <v>0</v>
      </c>
    </row>
    <row r="8">
      <c r="B8" s="120"/>
      <c r="C8" s="190" t="s">
        <v>124</v>
      </c>
      <c r="D8" s="209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3"/>
        <v>0</v>
      </c>
      <c r="AK8" s="193" t="str">
        <f t="shared" si="4"/>
        <v/>
      </c>
      <c r="AL8" s="193">
        <f t="shared" si="5"/>
        <v>0</v>
      </c>
    </row>
    <row r="9">
      <c r="B9" s="120"/>
      <c r="C9" s="190" t="s">
        <v>125</v>
      </c>
      <c r="D9" s="209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3"/>
        <v>0</v>
      </c>
      <c r="AK9" s="193" t="str">
        <f t="shared" si="4"/>
        <v/>
      </c>
      <c r="AL9" s="193">
        <f t="shared" si="5"/>
        <v>0</v>
      </c>
    </row>
    <row r="10">
      <c r="B10" s="120"/>
      <c r="C10" s="190" t="s">
        <v>126</v>
      </c>
      <c r="D10" s="209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3"/>
        <v>0</v>
      </c>
      <c r="AK10" s="193" t="str">
        <f t="shared" si="4"/>
        <v/>
      </c>
      <c r="AL10" s="193">
        <f t="shared" si="5"/>
        <v>0</v>
      </c>
    </row>
    <row r="11">
      <c r="B11" s="120"/>
      <c r="C11" s="190" t="s">
        <v>127</v>
      </c>
      <c r="D11" s="209">
        <v>6343.73</v>
      </c>
      <c r="E11" s="192">
        <v>6343.94</v>
      </c>
      <c r="F11" s="192">
        <v>6344.467</v>
      </c>
      <c r="G11" s="192">
        <v>6344.825</v>
      </c>
      <c r="H11" s="192">
        <v>6345.411</v>
      </c>
      <c r="I11" s="192">
        <v>6345.896</v>
      </c>
      <c r="J11" s="192">
        <v>6346.525</v>
      </c>
      <c r="K11" s="192">
        <v>6347.76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3"/>
        <v>6347.76</v>
      </c>
      <c r="AK11" s="193">
        <f t="shared" si="4"/>
        <v>6343.73</v>
      </c>
      <c r="AL11" s="193">
        <f t="shared" si="5"/>
        <v>4.03</v>
      </c>
    </row>
    <row r="12">
      <c r="B12" s="120"/>
      <c r="C12" s="190" t="s">
        <v>128</v>
      </c>
      <c r="D12" s="209">
        <v>9065.371</v>
      </c>
      <c r="E12" s="192">
        <v>9065.824</v>
      </c>
      <c r="F12" s="192">
        <v>9066.513</v>
      </c>
      <c r="G12" s="192">
        <v>9067.002</v>
      </c>
      <c r="H12" s="192">
        <v>9067.598</v>
      </c>
      <c r="I12" s="192">
        <v>9068.182</v>
      </c>
      <c r="J12" s="192">
        <v>9068.757</v>
      </c>
      <c r="K12" s="192">
        <v>9069.766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3"/>
        <v>9069.766</v>
      </c>
      <c r="AK12" s="193">
        <f t="shared" si="4"/>
        <v>9065.371</v>
      </c>
      <c r="AL12" s="193">
        <f t="shared" si="5"/>
        <v>4.395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6">(E12-$D$12)/(E3-$D$3)</f>
        <v>0.08049040512</v>
      </c>
      <c r="F14" s="200">
        <f t="shared" si="6"/>
        <v>0.06949008154</v>
      </c>
      <c r="G14" s="200">
        <f t="shared" si="6"/>
        <v>0.06758660699</v>
      </c>
      <c r="H14" s="200">
        <f t="shared" si="6"/>
        <v>0.06180960311</v>
      </c>
      <c r="I14" s="200">
        <f t="shared" si="6"/>
        <v>0.0584906053</v>
      </c>
      <c r="J14" s="200">
        <f t="shared" si="6"/>
        <v>0.05584786158</v>
      </c>
      <c r="K14" s="200">
        <f t="shared" si="6"/>
        <v>0.05598084296</v>
      </c>
      <c r="L14" s="200">
        <f t="shared" si="6"/>
        <v>0.2581370054</v>
      </c>
      <c r="M14" s="200">
        <f t="shared" si="6"/>
        <v>0.2581370054</v>
      </c>
      <c r="N14" s="200">
        <f t="shared" si="6"/>
        <v>0.2581370054</v>
      </c>
      <c r="O14" s="200">
        <f t="shared" si="6"/>
        <v>0.2581370054</v>
      </c>
      <c r="P14" s="200">
        <f t="shared" si="6"/>
        <v>0.2581370054</v>
      </c>
      <c r="Q14" s="200">
        <f t="shared" si="6"/>
        <v>0.2581370054</v>
      </c>
      <c r="R14" s="200">
        <f t="shared" si="6"/>
        <v>0.2581370054</v>
      </c>
      <c r="S14" s="200">
        <f t="shared" si="6"/>
        <v>0.2581370054</v>
      </c>
      <c r="T14" s="200">
        <f t="shared" si="6"/>
        <v>0.2581370054</v>
      </c>
      <c r="U14" s="200">
        <f t="shared" si="6"/>
        <v>0.2581370054</v>
      </c>
      <c r="V14" s="200">
        <f t="shared" si="6"/>
        <v>0.2581370054</v>
      </c>
      <c r="W14" s="200">
        <f t="shared" si="6"/>
        <v>0.2581370054</v>
      </c>
      <c r="X14" s="200">
        <f t="shared" si="6"/>
        <v>0.2581370054</v>
      </c>
      <c r="Y14" s="200">
        <f t="shared" si="6"/>
        <v>0.2581370054</v>
      </c>
      <c r="Z14" s="200">
        <f t="shared" si="6"/>
        <v>0.2581370054</v>
      </c>
      <c r="AA14" s="200">
        <f t="shared" si="6"/>
        <v>0.2581370054</v>
      </c>
      <c r="AB14" s="200">
        <f t="shared" si="6"/>
        <v>0.2581370054</v>
      </c>
      <c r="AC14" s="200">
        <f t="shared" si="6"/>
        <v>0.2581370054</v>
      </c>
      <c r="AD14" s="200">
        <f t="shared" si="6"/>
        <v>0.2581370054</v>
      </c>
      <c r="AE14" s="200">
        <f t="shared" si="6"/>
        <v>0.2581370054</v>
      </c>
      <c r="AF14" s="200">
        <f t="shared" si="6"/>
        <v>0.2581370054</v>
      </c>
      <c r="AG14" s="200">
        <f t="shared" si="6"/>
        <v>0.2581370054</v>
      </c>
      <c r="AH14" s="200">
        <f t="shared" si="6"/>
        <v>0.2581370054</v>
      </c>
      <c r="AI14" s="200">
        <f t="shared" si="6"/>
        <v>0.2581370054</v>
      </c>
      <c r="AL14" s="202">
        <f>AL12/AL3</f>
        <v>0.05598084296</v>
      </c>
    </row>
    <row r="15">
      <c r="B15" s="120"/>
      <c r="C15" s="199" t="s">
        <v>130</v>
      </c>
      <c r="D15" s="179"/>
      <c r="E15" s="200">
        <f t="shared" ref="E15:AI15" si="7">(E12-D12)/(E3-D3)</f>
        <v>0.08049040512</v>
      </c>
      <c r="F15" s="200">
        <f t="shared" si="7"/>
        <v>0.06376087359</v>
      </c>
      <c r="G15" s="200">
        <f t="shared" si="7"/>
        <v>0.06352299299</v>
      </c>
      <c r="H15" s="200">
        <f t="shared" si="7"/>
        <v>0.05009245251</v>
      </c>
      <c r="I15" s="200">
        <f t="shared" si="7"/>
        <v>0.0485493391</v>
      </c>
      <c r="J15" s="200">
        <f t="shared" si="7"/>
        <v>0.04574383453</v>
      </c>
      <c r="K15" s="200">
        <f t="shared" si="7"/>
        <v>0.05643176734</v>
      </c>
      <c r="L15" s="200">
        <f t="shared" si="7"/>
        <v>0.2576860835</v>
      </c>
      <c r="M15" s="200" t="str">
        <f t="shared" si="7"/>
        <v>#DIV/0!</v>
      </c>
      <c r="N15" s="200" t="str">
        <f t="shared" si="7"/>
        <v>#DIV/0!</v>
      </c>
      <c r="O15" s="200" t="str">
        <f t="shared" si="7"/>
        <v>#DIV/0!</v>
      </c>
      <c r="P15" s="200" t="str">
        <f t="shared" si="7"/>
        <v>#DIV/0!</v>
      </c>
      <c r="Q15" s="200" t="str">
        <f t="shared" si="7"/>
        <v>#DIV/0!</v>
      </c>
      <c r="R15" s="200" t="str">
        <f t="shared" si="7"/>
        <v>#DIV/0!</v>
      </c>
      <c r="S15" s="200" t="str">
        <f t="shared" si="7"/>
        <v>#DIV/0!</v>
      </c>
      <c r="T15" s="200" t="str">
        <f t="shared" si="7"/>
        <v>#DIV/0!</v>
      </c>
      <c r="U15" s="200" t="str">
        <f t="shared" si="7"/>
        <v>#DIV/0!</v>
      </c>
      <c r="V15" s="200" t="str">
        <f t="shared" si="7"/>
        <v>#DIV/0!</v>
      </c>
      <c r="W15" s="200" t="str">
        <f t="shared" si="7"/>
        <v>#DIV/0!</v>
      </c>
      <c r="X15" s="200" t="str">
        <f t="shared" si="7"/>
        <v>#DIV/0!</v>
      </c>
      <c r="Y15" s="200" t="str">
        <f t="shared" si="7"/>
        <v>#DIV/0!</v>
      </c>
      <c r="Z15" s="200" t="str">
        <f t="shared" si="7"/>
        <v>#DIV/0!</v>
      </c>
      <c r="AA15" s="200" t="str">
        <f t="shared" si="7"/>
        <v>#DIV/0!</v>
      </c>
      <c r="AB15" s="200" t="str">
        <f t="shared" si="7"/>
        <v>#DIV/0!</v>
      </c>
      <c r="AC15" s="200" t="str">
        <f t="shared" si="7"/>
        <v>#DIV/0!</v>
      </c>
      <c r="AD15" s="200" t="str">
        <f t="shared" si="7"/>
        <v>#DIV/0!</v>
      </c>
      <c r="AE15" s="200" t="str">
        <f t="shared" si="7"/>
        <v>#DIV/0!</v>
      </c>
      <c r="AF15" s="200" t="str">
        <f t="shared" si="7"/>
        <v>#DIV/0!</v>
      </c>
      <c r="AG15" s="200" t="str">
        <f t="shared" si="7"/>
        <v>#DIV/0!</v>
      </c>
      <c r="AH15" s="200" t="str">
        <f t="shared" si="7"/>
        <v>#DIV/0!</v>
      </c>
      <c r="AI15" s="200" t="str">
        <f t="shared" si="7"/>
        <v>#DIV/0!</v>
      </c>
    </row>
    <row r="16">
      <c r="B16" s="120"/>
      <c r="C16" s="199" t="s">
        <v>131</v>
      </c>
      <c r="D16" s="179"/>
      <c r="E16" s="200">
        <f t="shared" ref="E16:AI16" si="8">(E11-$D$11)/(E3-$D$3)</f>
        <v>0.03731343284</v>
      </c>
      <c r="F16" s="200">
        <f t="shared" si="8"/>
        <v>0.04484605087</v>
      </c>
      <c r="G16" s="200">
        <f t="shared" si="8"/>
        <v>0.04537543511</v>
      </c>
      <c r="H16" s="200">
        <f t="shared" si="8"/>
        <v>0.04665556481</v>
      </c>
      <c r="I16" s="200">
        <f t="shared" si="8"/>
        <v>0.04506960195</v>
      </c>
      <c r="J16" s="200">
        <f t="shared" si="8"/>
        <v>0.04610005113</v>
      </c>
      <c r="K16" s="200">
        <f t="shared" si="8"/>
        <v>0.05133169446</v>
      </c>
      <c r="L16" s="200">
        <f t="shared" si="8"/>
        <v>0.1806381079</v>
      </c>
      <c r="M16" s="200">
        <f t="shared" si="8"/>
        <v>0.1806381079</v>
      </c>
      <c r="N16" s="200">
        <f t="shared" si="8"/>
        <v>0.1806381079</v>
      </c>
      <c r="O16" s="200">
        <f t="shared" si="8"/>
        <v>0.1806381079</v>
      </c>
      <c r="P16" s="200">
        <f t="shared" si="8"/>
        <v>0.1806381079</v>
      </c>
      <c r="Q16" s="200">
        <f t="shared" si="8"/>
        <v>0.1806381079</v>
      </c>
      <c r="R16" s="200">
        <f t="shared" si="8"/>
        <v>0.1806381079</v>
      </c>
      <c r="S16" s="200">
        <f t="shared" si="8"/>
        <v>0.1806381079</v>
      </c>
      <c r="T16" s="200">
        <f t="shared" si="8"/>
        <v>0.1806381079</v>
      </c>
      <c r="U16" s="200">
        <f t="shared" si="8"/>
        <v>0.1806381079</v>
      </c>
      <c r="V16" s="200">
        <f t="shared" si="8"/>
        <v>0.1806381079</v>
      </c>
      <c r="W16" s="200">
        <f t="shared" si="8"/>
        <v>0.1806381079</v>
      </c>
      <c r="X16" s="200">
        <f t="shared" si="8"/>
        <v>0.1806381079</v>
      </c>
      <c r="Y16" s="200">
        <f t="shared" si="8"/>
        <v>0.1806381079</v>
      </c>
      <c r="Z16" s="200">
        <f t="shared" si="8"/>
        <v>0.1806381079</v>
      </c>
      <c r="AA16" s="200">
        <f t="shared" si="8"/>
        <v>0.1806381079</v>
      </c>
      <c r="AB16" s="200">
        <f t="shared" si="8"/>
        <v>0.1806381079</v>
      </c>
      <c r="AC16" s="200">
        <f t="shared" si="8"/>
        <v>0.1806381079</v>
      </c>
      <c r="AD16" s="200">
        <f t="shared" si="8"/>
        <v>0.1806381079</v>
      </c>
      <c r="AE16" s="200">
        <f t="shared" si="8"/>
        <v>0.1806381079</v>
      </c>
      <c r="AF16" s="200">
        <f t="shared" si="8"/>
        <v>0.1806381079</v>
      </c>
      <c r="AG16" s="200">
        <f t="shared" si="8"/>
        <v>0.1806381079</v>
      </c>
      <c r="AH16" s="200">
        <f t="shared" si="8"/>
        <v>0.1806381079</v>
      </c>
      <c r="AI16" s="200">
        <f t="shared" si="8"/>
        <v>0.1806381079</v>
      </c>
      <c r="AL16" s="202">
        <f>AL11/AL3</f>
        <v>0.05133169446</v>
      </c>
    </row>
    <row r="17">
      <c r="B17" s="120"/>
      <c r="C17" s="199" t="s">
        <v>132</v>
      </c>
      <c r="D17" s="179"/>
      <c r="E17" s="200">
        <f t="shared" ref="E17:AI17" si="9">(E11-D11)/(E3-D3)</f>
        <v>0.03731343284</v>
      </c>
      <c r="F17" s="200">
        <f t="shared" si="9"/>
        <v>0.0487692023</v>
      </c>
      <c r="G17" s="200">
        <f t="shared" si="9"/>
        <v>0.04650558587</v>
      </c>
      <c r="H17" s="200">
        <f t="shared" si="9"/>
        <v>0.04925197512</v>
      </c>
      <c r="I17" s="200">
        <f t="shared" si="9"/>
        <v>0.04031922853</v>
      </c>
      <c r="J17" s="200">
        <f t="shared" si="9"/>
        <v>0.05003977725</v>
      </c>
      <c r="K17" s="200">
        <f t="shared" si="9"/>
        <v>0.06907158837</v>
      </c>
      <c r="L17" s="200">
        <f t="shared" si="9"/>
        <v>0.1803496819</v>
      </c>
      <c r="M17" s="200" t="str">
        <f t="shared" si="9"/>
        <v>#DIV/0!</v>
      </c>
      <c r="N17" s="200" t="str">
        <f t="shared" si="9"/>
        <v>#DIV/0!</v>
      </c>
      <c r="O17" s="200" t="str">
        <f t="shared" si="9"/>
        <v>#DIV/0!</v>
      </c>
      <c r="P17" s="200" t="str">
        <f t="shared" si="9"/>
        <v>#DIV/0!</v>
      </c>
      <c r="Q17" s="200" t="str">
        <f t="shared" si="9"/>
        <v>#DIV/0!</v>
      </c>
      <c r="R17" s="200" t="str">
        <f t="shared" si="9"/>
        <v>#DIV/0!</v>
      </c>
      <c r="S17" s="200" t="str">
        <f t="shared" si="9"/>
        <v>#DIV/0!</v>
      </c>
      <c r="T17" s="200" t="str">
        <f t="shared" si="9"/>
        <v>#DIV/0!</v>
      </c>
      <c r="U17" s="200" t="str">
        <f t="shared" si="9"/>
        <v>#DIV/0!</v>
      </c>
      <c r="V17" s="200" t="str">
        <f t="shared" si="9"/>
        <v>#DIV/0!</v>
      </c>
      <c r="W17" s="200" t="str">
        <f t="shared" si="9"/>
        <v>#DIV/0!</v>
      </c>
      <c r="X17" s="200" t="str">
        <f t="shared" si="9"/>
        <v>#DIV/0!</v>
      </c>
      <c r="Y17" s="200" t="str">
        <f t="shared" si="9"/>
        <v>#DIV/0!</v>
      </c>
      <c r="Z17" s="200" t="str">
        <f t="shared" si="9"/>
        <v>#DIV/0!</v>
      </c>
      <c r="AA17" s="200" t="str">
        <f t="shared" si="9"/>
        <v>#DIV/0!</v>
      </c>
      <c r="AB17" s="200" t="str">
        <f t="shared" si="9"/>
        <v>#DIV/0!</v>
      </c>
      <c r="AC17" s="200" t="str">
        <f t="shared" si="9"/>
        <v>#DIV/0!</v>
      </c>
      <c r="AD17" s="200" t="str">
        <f t="shared" si="9"/>
        <v>#DIV/0!</v>
      </c>
      <c r="AE17" s="200" t="str">
        <f t="shared" si="9"/>
        <v>#DIV/0!</v>
      </c>
      <c r="AF17" s="200" t="str">
        <f t="shared" si="9"/>
        <v>#DIV/0!</v>
      </c>
      <c r="AG17" s="200" t="str">
        <f t="shared" si="9"/>
        <v>#DIV/0!</v>
      </c>
      <c r="AH17" s="200" t="str">
        <f t="shared" si="9"/>
        <v>#DIV/0!</v>
      </c>
      <c r="AI17" s="200" t="str">
        <f t="shared" si="9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4.0" ySplit="2.0" topLeftCell="E3" activePane="bottomRight" state="frozen"/>
      <selection activeCell="E1" sqref="E1" pane="topRight"/>
      <selection activeCell="A3" sqref="A3" pane="bottomLeft"/>
      <selection activeCell="E3" sqref="E3" pane="bottomRight"/>
    </sheetView>
  </sheetViews>
  <sheetFormatPr customHeight="1" defaultColWidth="12.63" defaultRowHeight="15.0"/>
  <cols>
    <col customWidth="1" min="1" max="1" width="3.25"/>
    <col customWidth="1" min="2" max="3" width="7.63"/>
    <col customWidth="1" min="4" max="4" width="10.75"/>
    <col customWidth="1" min="5" max="35" width="9.38"/>
    <col customWidth="1" hidden="1" min="36" max="38" width="8.0"/>
  </cols>
  <sheetData>
    <row r="1" ht="27.75" customHeight="1"/>
    <row r="2">
      <c r="B2" s="184" t="s">
        <v>184</v>
      </c>
      <c r="C2" s="185"/>
      <c r="D2" s="208" t="s">
        <v>118</v>
      </c>
      <c r="E2" s="187">
        <v>44137.0</v>
      </c>
      <c r="F2" s="187">
        <v>44138.0</v>
      </c>
      <c r="G2" s="187">
        <v>44139.0</v>
      </c>
      <c r="H2" s="187">
        <v>44140.0</v>
      </c>
      <c r="I2" s="187">
        <v>44141.0</v>
      </c>
      <c r="J2" s="187">
        <v>44142.0</v>
      </c>
      <c r="K2" s="187">
        <v>44144.0</v>
      </c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>
        <v>43953.0</v>
      </c>
      <c r="AK2" s="187">
        <v>43954.0</v>
      </c>
      <c r="AL2" s="187">
        <v>43955.0</v>
      </c>
    </row>
    <row r="3">
      <c r="B3" s="120"/>
      <c r="C3" s="190" t="s">
        <v>119</v>
      </c>
      <c r="D3" s="191">
        <f t="shared" ref="D3:AI3" si="1">D4+D5+D6</f>
        <v>20335.734</v>
      </c>
      <c r="E3" s="192">
        <f t="shared" si="1"/>
        <v>20336.943</v>
      </c>
      <c r="F3" s="192">
        <f t="shared" si="1"/>
        <v>20338.176</v>
      </c>
      <c r="G3" s="192">
        <f t="shared" si="1"/>
        <v>20338.976</v>
      </c>
      <c r="H3" s="192">
        <f t="shared" si="1"/>
        <v>20340.221</v>
      </c>
      <c r="I3" s="192">
        <f t="shared" si="1"/>
        <v>20341.999</v>
      </c>
      <c r="J3" s="192">
        <f t="shared" si="1"/>
        <v>20343.239</v>
      </c>
      <c r="K3" s="192">
        <f t="shared" si="1"/>
        <v>20345.849</v>
      </c>
      <c r="L3" s="192">
        <f t="shared" si="1"/>
        <v>0</v>
      </c>
      <c r="M3" s="192">
        <f t="shared" si="1"/>
        <v>0</v>
      </c>
      <c r="N3" s="192">
        <f t="shared" si="1"/>
        <v>0</v>
      </c>
      <c r="O3" s="192">
        <f t="shared" si="1"/>
        <v>0</v>
      </c>
      <c r="P3" s="192">
        <f t="shared" si="1"/>
        <v>0</v>
      </c>
      <c r="Q3" s="192">
        <f t="shared" si="1"/>
        <v>0</v>
      </c>
      <c r="R3" s="192">
        <f t="shared" si="1"/>
        <v>0</v>
      </c>
      <c r="S3" s="192">
        <f t="shared" si="1"/>
        <v>0</v>
      </c>
      <c r="T3" s="192">
        <f t="shared" si="1"/>
        <v>0</v>
      </c>
      <c r="U3" s="192">
        <f t="shared" si="1"/>
        <v>0</v>
      </c>
      <c r="V3" s="192">
        <f t="shared" si="1"/>
        <v>0</v>
      </c>
      <c r="W3" s="192">
        <f t="shared" si="1"/>
        <v>0</v>
      </c>
      <c r="X3" s="192">
        <f t="shared" si="1"/>
        <v>0</v>
      </c>
      <c r="Y3" s="192">
        <f t="shared" si="1"/>
        <v>0</v>
      </c>
      <c r="Z3" s="192">
        <f t="shared" si="1"/>
        <v>0</v>
      </c>
      <c r="AA3" s="192">
        <f t="shared" si="1"/>
        <v>0</v>
      </c>
      <c r="AB3" s="192">
        <f t="shared" si="1"/>
        <v>0</v>
      </c>
      <c r="AC3" s="192">
        <f t="shared" si="1"/>
        <v>0</v>
      </c>
      <c r="AD3" s="192">
        <f t="shared" si="1"/>
        <v>0</v>
      </c>
      <c r="AE3" s="192">
        <f t="shared" si="1"/>
        <v>0</v>
      </c>
      <c r="AF3" s="192">
        <f t="shared" si="1"/>
        <v>0</v>
      </c>
      <c r="AG3" s="192">
        <f t="shared" si="1"/>
        <v>0</v>
      </c>
      <c r="AH3" s="192">
        <f t="shared" si="1"/>
        <v>0</v>
      </c>
      <c r="AI3" s="192">
        <f t="shared" si="1"/>
        <v>0</v>
      </c>
      <c r="AJ3" s="193">
        <f t="shared" ref="AJ3:AJ12" si="2">MAX(D3:AI3)</f>
        <v>20345.849</v>
      </c>
      <c r="AK3" s="193">
        <f t="shared" ref="AK3:AK12" si="3">D3</f>
        <v>20335.734</v>
      </c>
      <c r="AL3" s="193">
        <f t="shared" ref="AL3:AL12" si="4">AJ3-AK3</f>
        <v>10.115</v>
      </c>
    </row>
    <row r="4">
      <c r="B4" s="120"/>
      <c r="C4" s="190" t="s">
        <v>120</v>
      </c>
      <c r="D4" s="191">
        <v>10348.6</v>
      </c>
      <c r="E4" s="192">
        <v>10349.348</v>
      </c>
      <c r="F4" s="192">
        <v>10350.178</v>
      </c>
      <c r="G4" s="192">
        <v>10350.565</v>
      </c>
      <c r="H4" s="192">
        <v>10351.399</v>
      </c>
      <c r="I4" s="192">
        <v>10352.756</v>
      </c>
      <c r="J4" s="192">
        <v>10353.579</v>
      </c>
      <c r="K4" s="192">
        <v>10355.328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3">
        <f t="shared" si="2"/>
        <v>10355.328</v>
      </c>
      <c r="AK4" s="193">
        <f t="shared" si="3"/>
        <v>10348.6</v>
      </c>
      <c r="AL4" s="193">
        <f t="shared" si="4"/>
        <v>6.728</v>
      </c>
    </row>
    <row r="5">
      <c r="B5" s="120"/>
      <c r="C5" s="190" t="s">
        <v>121</v>
      </c>
      <c r="D5" s="191">
        <v>3998.737</v>
      </c>
      <c r="E5" s="192">
        <v>3998.885</v>
      </c>
      <c r="F5" s="192">
        <v>3999.03</v>
      </c>
      <c r="G5" s="192">
        <v>3999.18</v>
      </c>
      <c r="H5" s="192">
        <v>3999.334</v>
      </c>
      <c r="I5" s="192">
        <v>3999.494</v>
      </c>
      <c r="J5" s="192">
        <v>3999.65</v>
      </c>
      <c r="K5" s="192">
        <v>3999.974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3">
        <f t="shared" si="2"/>
        <v>3999.974</v>
      </c>
      <c r="AK5" s="193">
        <f t="shared" si="3"/>
        <v>3998.737</v>
      </c>
      <c r="AL5" s="193">
        <f t="shared" si="4"/>
        <v>1.237</v>
      </c>
    </row>
    <row r="6">
      <c r="B6" s="120"/>
      <c r="C6" s="190" t="s">
        <v>122</v>
      </c>
      <c r="D6" s="191">
        <v>5988.397</v>
      </c>
      <c r="E6" s="192">
        <v>5988.71</v>
      </c>
      <c r="F6" s="192">
        <v>5988.968</v>
      </c>
      <c r="G6" s="192">
        <v>5989.231</v>
      </c>
      <c r="H6" s="192">
        <v>5989.488</v>
      </c>
      <c r="I6" s="192">
        <v>5989.749</v>
      </c>
      <c r="J6" s="192">
        <v>5990.01</v>
      </c>
      <c r="K6" s="192">
        <v>5990.547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3">
        <f t="shared" si="2"/>
        <v>5990.547</v>
      </c>
      <c r="AK6" s="193">
        <f t="shared" si="3"/>
        <v>5988.397</v>
      </c>
      <c r="AL6" s="193">
        <f t="shared" si="4"/>
        <v>2.15</v>
      </c>
    </row>
    <row r="7">
      <c r="B7" s="120"/>
      <c r="C7" s="190" t="s">
        <v>123</v>
      </c>
      <c r="D7" s="191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3">
        <f t="shared" si="2"/>
        <v>0</v>
      </c>
      <c r="AK7" s="193" t="str">
        <f t="shared" si="3"/>
        <v/>
      </c>
      <c r="AL7" s="193">
        <f t="shared" si="4"/>
        <v>0</v>
      </c>
    </row>
    <row r="8">
      <c r="B8" s="120"/>
      <c r="C8" s="190" t="s">
        <v>124</v>
      </c>
      <c r="D8" s="191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3">
        <f t="shared" si="2"/>
        <v>0</v>
      </c>
      <c r="AK8" s="193" t="str">
        <f t="shared" si="3"/>
        <v/>
      </c>
      <c r="AL8" s="193">
        <f t="shared" si="4"/>
        <v>0</v>
      </c>
    </row>
    <row r="9">
      <c r="B9" s="120"/>
      <c r="C9" s="190" t="s">
        <v>125</v>
      </c>
      <c r="D9" s="191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3">
        <f t="shared" si="2"/>
        <v>0</v>
      </c>
      <c r="AK9" s="193" t="str">
        <f t="shared" si="3"/>
        <v/>
      </c>
      <c r="AL9" s="193">
        <f t="shared" si="4"/>
        <v>0</v>
      </c>
    </row>
    <row r="10">
      <c r="B10" s="120"/>
      <c r="C10" s="190" t="s">
        <v>126</v>
      </c>
      <c r="D10" s="191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3">
        <f t="shared" si="2"/>
        <v>0</v>
      </c>
      <c r="AK10" s="193" t="str">
        <f t="shared" si="3"/>
        <v/>
      </c>
      <c r="AL10" s="193">
        <f t="shared" si="4"/>
        <v>0</v>
      </c>
    </row>
    <row r="11">
      <c r="B11" s="120"/>
      <c r="C11" s="190" t="s">
        <v>127</v>
      </c>
      <c r="D11" s="191">
        <v>9605.68</v>
      </c>
      <c r="E11" s="192">
        <v>9605.69</v>
      </c>
      <c r="F11" s="192">
        <v>9605.697</v>
      </c>
      <c r="G11" s="192">
        <v>9605.701</v>
      </c>
      <c r="H11" s="192">
        <v>9605.713</v>
      </c>
      <c r="I11" s="192">
        <v>9605.73</v>
      </c>
      <c r="J11" s="192">
        <v>9605.743</v>
      </c>
      <c r="K11" s="192">
        <v>9605.784</v>
      </c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3">
        <f t="shared" si="2"/>
        <v>9605.784</v>
      </c>
      <c r="AK11" s="193">
        <f t="shared" si="3"/>
        <v>9605.68</v>
      </c>
      <c r="AL11" s="193">
        <f t="shared" si="4"/>
        <v>0.104</v>
      </c>
    </row>
    <row r="12">
      <c r="B12" s="120"/>
      <c r="C12" s="190" t="s">
        <v>128</v>
      </c>
      <c r="D12" s="191">
        <v>54.241</v>
      </c>
      <c r="E12" s="192">
        <v>54.243</v>
      </c>
      <c r="F12" s="192">
        <v>54.249</v>
      </c>
      <c r="G12" s="192">
        <v>54.252</v>
      </c>
      <c r="H12" s="192">
        <v>54.255</v>
      </c>
      <c r="I12" s="192">
        <v>54.255</v>
      </c>
      <c r="J12" s="192">
        <v>54.256</v>
      </c>
      <c r="K12" s="192">
        <v>54.257</v>
      </c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3">
        <f t="shared" si="2"/>
        <v>54.257</v>
      </c>
      <c r="AK12" s="193">
        <f t="shared" si="3"/>
        <v>54.241</v>
      </c>
      <c r="AL12" s="193">
        <f t="shared" si="4"/>
        <v>0.016</v>
      </c>
    </row>
    <row r="13">
      <c r="B13" s="120"/>
      <c r="C13" s="185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</row>
    <row r="14">
      <c r="B14" s="120"/>
      <c r="C14" s="199" t="s">
        <v>129</v>
      </c>
      <c r="D14" s="179"/>
      <c r="E14" s="200">
        <f t="shared" ref="E14:AI14" si="5">(E12-$D$12)/(E3-$D$3)</f>
        <v>0.001654259719</v>
      </c>
      <c r="F14" s="200">
        <f t="shared" si="5"/>
        <v>0.003276003276</v>
      </c>
      <c r="G14" s="200">
        <f t="shared" si="5"/>
        <v>0.003392967304</v>
      </c>
      <c r="H14" s="200">
        <f t="shared" si="5"/>
        <v>0.003120124805</v>
      </c>
      <c r="I14" s="200">
        <f t="shared" si="5"/>
        <v>0.002234636872</v>
      </c>
      <c r="J14" s="200">
        <f t="shared" si="5"/>
        <v>0.001998667555</v>
      </c>
      <c r="K14" s="200">
        <f t="shared" si="5"/>
        <v>0.001581809194</v>
      </c>
      <c r="L14" s="200">
        <f t="shared" si="5"/>
        <v>0.002667275251</v>
      </c>
      <c r="M14" s="200">
        <f t="shared" si="5"/>
        <v>0.002667275251</v>
      </c>
      <c r="N14" s="200">
        <f t="shared" si="5"/>
        <v>0.002667275251</v>
      </c>
      <c r="O14" s="200">
        <f t="shared" si="5"/>
        <v>0.002667275251</v>
      </c>
      <c r="P14" s="200">
        <f t="shared" si="5"/>
        <v>0.002667275251</v>
      </c>
      <c r="Q14" s="200">
        <f t="shared" si="5"/>
        <v>0.002667275251</v>
      </c>
      <c r="R14" s="200">
        <f t="shared" si="5"/>
        <v>0.002667275251</v>
      </c>
      <c r="S14" s="200">
        <f t="shared" si="5"/>
        <v>0.002667275251</v>
      </c>
      <c r="T14" s="200">
        <f t="shared" si="5"/>
        <v>0.002667275251</v>
      </c>
      <c r="U14" s="200">
        <f t="shared" si="5"/>
        <v>0.002667275251</v>
      </c>
      <c r="V14" s="200">
        <f t="shared" si="5"/>
        <v>0.002667275251</v>
      </c>
      <c r="W14" s="200">
        <f t="shared" si="5"/>
        <v>0.002667275251</v>
      </c>
      <c r="X14" s="200">
        <f t="shared" si="5"/>
        <v>0.002667275251</v>
      </c>
      <c r="Y14" s="200">
        <f t="shared" si="5"/>
        <v>0.002667275251</v>
      </c>
      <c r="Z14" s="200">
        <f t="shared" si="5"/>
        <v>0.002667275251</v>
      </c>
      <c r="AA14" s="200">
        <f t="shared" si="5"/>
        <v>0.002667275251</v>
      </c>
      <c r="AB14" s="200">
        <f t="shared" si="5"/>
        <v>0.002667275251</v>
      </c>
      <c r="AC14" s="200">
        <f t="shared" si="5"/>
        <v>0.002667275251</v>
      </c>
      <c r="AD14" s="200">
        <f t="shared" si="5"/>
        <v>0.002667275251</v>
      </c>
      <c r="AE14" s="200">
        <f t="shared" si="5"/>
        <v>0.002667275251</v>
      </c>
      <c r="AF14" s="200">
        <f t="shared" si="5"/>
        <v>0.002667275251</v>
      </c>
      <c r="AG14" s="200">
        <f t="shared" si="5"/>
        <v>0.002667275251</v>
      </c>
      <c r="AH14" s="200">
        <f t="shared" si="5"/>
        <v>0.002667275251</v>
      </c>
      <c r="AI14" s="200">
        <f t="shared" si="5"/>
        <v>0.002667275251</v>
      </c>
      <c r="AL14" s="202">
        <f>AL12/AL3</f>
        <v>0.001581809194</v>
      </c>
    </row>
    <row r="15">
      <c r="B15" s="120"/>
      <c r="C15" s="199" t="s">
        <v>130</v>
      </c>
      <c r="D15" s="179"/>
      <c r="E15" s="200">
        <f t="shared" ref="E15:AI15" si="6">(E12-D12)/(E3-D3)</f>
        <v>0.001654259719</v>
      </c>
      <c r="F15" s="200">
        <f t="shared" si="6"/>
        <v>0.004866180049</v>
      </c>
      <c r="G15" s="200">
        <f t="shared" si="6"/>
        <v>0.00375</v>
      </c>
      <c r="H15" s="200">
        <f t="shared" si="6"/>
        <v>0.002409638554</v>
      </c>
      <c r="I15" s="200">
        <f t="shared" si="6"/>
        <v>0</v>
      </c>
      <c r="J15" s="200">
        <f t="shared" si="6"/>
        <v>0.0008064516129</v>
      </c>
      <c r="K15" s="200">
        <f t="shared" si="6"/>
        <v>0.0003831417625</v>
      </c>
      <c r="L15" s="200">
        <f t="shared" si="6"/>
        <v>0.002666735608</v>
      </c>
      <c r="M15" s="200" t="str">
        <f t="shared" si="6"/>
        <v>#DIV/0!</v>
      </c>
      <c r="N15" s="200" t="str">
        <f t="shared" si="6"/>
        <v>#DIV/0!</v>
      </c>
      <c r="O15" s="200" t="str">
        <f t="shared" si="6"/>
        <v>#DIV/0!</v>
      </c>
      <c r="P15" s="200" t="str">
        <f t="shared" si="6"/>
        <v>#DIV/0!</v>
      </c>
      <c r="Q15" s="200" t="str">
        <f t="shared" si="6"/>
        <v>#DIV/0!</v>
      </c>
      <c r="R15" s="200" t="str">
        <f t="shared" si="6"/>
        <v>#DIV/0!</v>
      </c>
      <c r="S15" s="200" t="str">
        <f t="shared" si="6"/>
        <v>#DIV/0!</v>
      </c>
      <c r="T15" s="200" t="str">
        <f t="shared" si="6"/>
        <v>#DIV/0!</v>
      </c>
      <c r="U15" s="200" t="str">
        <f t="shared" si="6"/>
        <v>#DIV/0!</v>
      </c>
      <c r="V15" s="200" t="str">
        <f t="shared" si="6"/>
        <v>#DIV/0!</v>
      </c>
      <c r="W15" s="200" t="str">
        <f t="shared" si="6"/>
        <v>#DIV/0!</v>
      </c>
      <c r="X15" s="200" t="str">
        <f t="shared" si="6"/>
        <v>#DIV/0!</v>
      </c>
      <c r="Y15" s="200" t="str">
        <f t="shared" si="6"/>
        <v>#DIV/0!</v>
      </c>
      <c r="Z15" s="200" t="str">
        <f t="shared" si="6"/>
        <v>#DIV/0!</v>
      </c>
      <c r="AA15" s="200" t="str">
        <f t="shared" si="6"/>
        <v>#DIV/0!</v>
      </c>
      <c r="AB15" s="200" t="str">
        <f t="shared" si="6"/>
        <v>#DIV/0!</v>
      </c>
      <c r="AC15" s="200" t="str">
        <f t="shared" si="6"/>
        <v>#DIV/0!</v>
      </c>
      <c r="AD15" s="200" t="str">
        <f t="shared" si="6"/>
        <v>#DIV/0!</v>
      </c>
      <c r="AE15" s="200" t="str">
        <f t="shared" si="6"/>
        <v>#DIV/0!</v>
      </c>
      <c r="AF15" s="200" t="str">
        <f t="shared" si="6"/>
        <v>#DIV/0!</v>
      </c>
      <c r="AG15" s="200" t="str">
        <f t="shared" si="6"/>
        <v>#DIV/0!</v>
      </c>
      <c r="AH15" s="200" t="str">
        <f t="shared" si="6"/>
        <v>#DIV/0!</v>
      </c>
      <c r="AI15" s="200" t="str">
        <f t="shared" si="6"/>
        <v>#DIV/0!</v>
      </c>
    </row>
    <row r="16">
      <c r="B16" s="120"/>
      <c r="C16" s="199" t="s">
        <v>131</v>
      </c>
      <c r="D16" s="179"/>
      <c r="E16" s="200">
        <f t="shared" ref="E16:AI16" si="7">(E11-$D$11)/(E3-$D$3)</f>
        <v>0.008271298594</v>
      </c>
      <c r="F16" s="200">
        <f t="shared" si="7"/>
        <v>0.006961506961</v>
      </c>
      <c r="G16" s="200">
        <f t="shared" si="7"/>
        <v>0.006477483035</v>
      </c>
      <c r="H16" s="200">
        <f t="shared" si="7"/>
        <v>0.007354579897</v>
      </c>
      <c r="I16" s="200">
        <f t="shared" si="7"/>
        <v>0.00798084597</v>
      </c>
      <c r="J16" s="200">
        <f t="shared" si="7"/>
        <v>0.008394403731</v>
      </c>
      <c r="K16" s="200">
        <f t="shared" si="7"/>
        <v>0.01028175976</v>
      </c>
      <c r="L16" s="200">
        <f t="shared" si="7"/>
        <v>0.472354723</v>
      </c>
      <c r="M16" s="200">
        <f t="shared" si="7"/>
        <v>0.472354723</v>
      </c>
      <c r="N16" s="200">
        <f t="shared" si="7"/>
        <v>0.472354723</v>
      </c>
      <c r="O16" s="200">
        <f t="shared" si="7"/>
        <v>0.472354723</v>
      </c>
      <c r="P16" s="200">
        <f t="shared" si="7"/>
        <v>0.472354723</v>
      </c>
      <c r="Q16" s="200">
        <f t="shared" si="7"/>
        <v>0.472354723</v>
      </c>
      <c r="R16" s="200">
        <f t="shared" si="7"/>
        <v>0.472354723</v>
      </c>
      <c r="S16" s="200">
        <f t="shared" si="7"/>
        <v>0.472354723</v>
      </c>
      <c r="T16" s="200">
        <f t="shared" si="7"/>
        <v>0.472354723</v>
      </c>
      <c r="U16" s="200">
        <f t="shared" si="7"/>
        <v>0.472354723</v>
      </c>
      <c r="V16" s="200">
        <f t="shared" si="7"/>
        <v>0.472354723</v>
      </c>
      <c r="W16" s="200">
        <f t="shared" si="7"/>
        <v>0.472354723</v>
      </c>
      <c r="X16" s="200">
        <f t="shared" si="7"/>
        <v>0.472354723</v>
      </c>
      <c r="Y16" s="200">
        <f t="shared" si="7"/>
        <v>0.472354723</v>
      </c>
      <c r="Z16" s="200">
        <f t="shared" si="7"/>
        <v>0.472354723</v>
      </c>
      <c r="AA16" s="200">
        <f t="shared" si="7"/>
        <v>0.472354723</v>
      </c>
      <c r="AB16" s="200">
        <f t="shared" si="7"/>
        <v>0.472354723</v>
      </c>
      <c r="AC16" s="200">
        <f t="shared" si="7"/>
        <v>0.472354723</v>
      </c>
      <c r="AD16" s="200">
        <f t="shared" si="7"/>
        <v>0.472354723</v>
      </c>
      <c r="AE16" s="200">
        <f t="shared" si="7"/>
        <v>0.472354723</v>
      </c>
      <c r="AF16" s="200">
        <f t="shared" si="7"/>
        <v>0.472354723</v>
      </c>
      <c r="AG16" s="200">
        <f t="shared" si="7"/>
        <v>0.472354723</v>
      </c>
      <c r="AH16" s="200">
        <f t="shared" si="7"/>
        <v>0.472354723</v>
      </c>
      <c r="AI16" s="200">
        <f t="shared" si="7"/>
        <v>0.472354723</v>
      </c>
      <c r="AL16" s="202">
        <f>AL11/AL3</f>
        <v>0.01028175976</v>
      </c>
    </row>
    <row r="17">
      <c r="B17" s="120"/>
      <c r="C17" s="199" t="s">
        <v>132</v>
      </c>
      <c r="D17" s="179"/>
      <c r="E17" s="200">
        <f t="shared" ref="E17:AI17" si="8">(E11-D11)/(E3-D3)</f>
        <v>0.008271298594</v>
      </c>
      <c r="F17" s="200">
        <f t="shared" si="8"/>
        <v>0.005677210056</v>
      </c>
      <c r="G17" s="200">
        <f t="shared" si="8"/>
        <v>0.004999999999</v>
      </c>
      <c r="H17" s="200">
        <f t="shared" si="8"/>
        <v>0.009638554217</v>
      </c>
      <c r="I17" s="200">
        <f t="shared" si="8"/>
        <v>0.009561304837</v>
      </c>
      <c r="J17" s="200">
        <f t="shared" si="8"/>
        <v>0.01048387097</v>
      </c>
      <c r="K17" s="200">
        <f t="shared" si="8"/>
        <v>0.01570881226</v>
      </c>
      <c r="L17" s="200">
        <f t="shared" si="8"/>
        <v>0.472125002</v>
      </c>
      <c r="M17" s="200" t="str">
        <f t="shared" si="8"/>
        <v>#DIV/0!</v>
      </c>
      <c r="N17" s="200" t="str">
        <f t="shared" si="8"/>
        <v>#DIV/0!</v>
      </c>
      <c r="O17" s="200" t="str">
        <f t="shared" si="8"/>
        <v>#DIV/0!</v>
      </c>
      <c r="P17" s="200" t="str">
        <f t="shared" si="8"/>
        <v>#DIV/0!</v>
      </c>
      <c r="Q17" s="200" t="str">
        <f t="shared" si="8"/>
        <v>#DIV/0!</v>
      </c>
      <c r="R17" s="200" t="str">
        <f t="shared" si="8"/>
        <v>#DIV/0!</v>
      </c>
      <c r="S17" s="200" t="str">
        <f t="shared" si="8"/>
        <v>#DIV/0!</v>
      </c>
      <c r="T17" s="200" t="str">
        <f t="shared" si="8"/>
        <v>#DIV/0!</v>
      </c>
      <c r="U17" s="200" t="str">
        <f t="shared" si="8"/>
        <v>#DIV/0!</v>
      </c>
      <c r="V17" s="200" t="str">
        <f t="shared" si="8"/>
        <v>#DIV/0!</v>
      </c>
      <c r="W17" s="200" t="str">
        <f t="shared" si="8"/>
        <v>#DIV/0!</v>
      </c>
      <c r="X17" s="200" t="str">
        <f t="shared" si="8"/>
        <v>#DIV/0!</v>
      </c>
      <c r="Y17" s="200" t="str">
        <f t="shared" si="8"/>
        <v>#DIV/0!</v>
      </c>
      <c r="Z17" s="200" t="str">
        <f t="shared" si="8"/>
        <v>#DIV/0!</v>
      </c>
      <c r="AA17" s="200" t="str">
        <f t="shared" si="8"/>
        <v>#DIV/0!</v>
      </c>
      <c r="AB17" s="200" t="str">
        <f t="shared" si="8"/>
        <v>#DIV/0!</v>
      </c>
      <c r="AC17" s="200" t="str">
        <f t="shared" si="8"/>
        <v>#DIV/0!</v>
      </c>
      <c r="AD17" s="200" t="str">
        <f t="shared" si="8"/>
        <v>#DIV/0!</v>
      </c>
      <c r="AE17" s="200" t="str">
        <f t="shared" si="8"/>
        <v>#DIV/0!</v>
      </c>
      <c r="AF17" s="200" t="str">
        <f t="shared" si="8"/>
        <v>#DIV/0!</v>
      </c>
      <c r="AG17" s="200" t="str">
        <f t="shared" si="8"/>
        <v>#DIV/0!</v>
      </c>
      <c r="AH17" s="200" t="str">
        <f t="shared" si="8"/>
        <v>#DIV/0!</v>
      </c>
      <c r="AI17" s="200" t="str">
        <f t="shared" si="8"/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215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93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93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93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D25" s="193"/>
    </row>
    <row r="26" ht="15.75" customHeight="1">
      <c r="D26" s="193"/>
    </row>
    <row r="27" ht="15.75" customHeight="1">
      <c r="D27" s="193"/>
    </row>
    <row r="28" ht="15.75" customHeight="1">
      <c r="D28" s="193"/>
    </row>
    <row r="29" ht="15.75" customHeight="1">
      <c r="D29" s="193"/>
    </row>
    <row r="30" ht="15.75" customHeight="1">
      <c r="D30" s="193"/>
    </row>
    <row r="31" ht="15.75" customHeight="1">
      <c r="D31" s="193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185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159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172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173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174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186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157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187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155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154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6.25" customHeight="1"/>
    <row r="2">
      <c r="B2" s="184" t="s">
        <v>175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75" customHeight="1"/>
    <row r="2">
      <c r="B2" s="184" t="s">
        <v>188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0" customHeight="1"/>
    <row r="2">
      <c r="B2" s="184" t="s">
        <v>189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G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>(AH12-AD12)/(AH3-AD3)</f>
        <v>#DIV/0!</v>
      </c>
      <c r="AI15" s="200" t="str">
        <f>(AI12-AH12)/(AI3-AH3)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 t="shared" ref="AD16:AG16" si="3">(AD11-D11)/(AD3-D3)</f>
        <v>#DIV/0!</v>
      </c>
      <c r="AE16" s="200" t="str">
        <f t="shared" si="3"/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>(AH11-D11)/(AH3-D3)</f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G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>(AH11-AD11)/(AH3-AD3)</f>
        <v>#DIV/0!</v>
      </c>
      <c r="AI17" s="200" t="str">
        <f>(AI11-AH11)/(AI3-AH3)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3" width="7.63"/>
    <col customWidth="1" min="4" max="35" width="9.38"/>
  </cols>
  <sheetData>
    <row r="1" ht="27.75" customHeight="1"/>
    <row r="2">
      <c r="B2" s="184" t="s">
        <v>190</v>
      </c>
      <c r="C2" s="185"/>
      <c r="D2" s="187">
        <v>43159.0</v>
      </c>
      <c r="E2" s="187">
        <v>43160.0</v>
      </c>
      <c r="F2" s="187">
        <v>43161.0</v>
      </c>
      <c r="G2" s="187">
        <v>43162.0</v>
      </c>
      <c r="H2" s="187">
        <v>43163.0</v>
      </c>
      <c r="I2" s="187">
        <v>43164.0</v>
      </c>
      <c r="J2" s="187">
        <v>43165.0</v>
      </c>
      <c r="K2" s="187">
        <v>43166.0</v>
      </c>
      <c r="L2" s="187">
        <v>43167.0</v>
      </c>
      <c r="M2" s="187">
        <v>43168.0</v>
      </c>
      <c r="N2" s="187">
        <v>43169.0</v>
      </c>
      <c r="O2" s="187">
        <v>43170.0</v>
      </c>
      <c r="P2" s="187">
        <v>43171.0</v>
      </c>
      <c r="Q2" s="187">
        <v>43172.0</v>
      </c>
      <c r="R2" s="187">
        <v>43173.0</v>
      </c>
      <c r="S2" s="187">
        <v>43174.0</v>
      </c>
      <c r="T2" s="187">
        <v>43175.0</v>
      </c>
      <c r="U2" s="187">
        <v>43176.0</v>
      </c>
      <c r="V2" s="187">
        <v>43177.0</v>
      </c>
      <c r="W2" s="187">
        <v>43178.0</v>
      </c>
      <c r="X2" s="187">
        <v>43179.0</v>
      </c>
      <c r="Y2" s="187">
        <v>43180.0</v>
      </c>
      <c r="Z2" s="187">
        <v>43181.0</v>
      </c>
      <c r="AA2" s="187">
        <v>43182.0</v>
      </c>
      <c r="AB2" s="187">
        <v>43183.0</v>
      </c>
      <c r="AC2" s="187">
        <v>43184.0</v>
      </c>
      <c r="AD2" s="187">
        <v>43185.0</v>
      </c>
      <c r="AE2" s="187">
        <v>43186.0</v>
      </c>
      <c r="AF2" s="187">
        <v>43187.0</v>
      </c>
      <c r="AG2" s="187">
        <v>43188.0</v>
      </c>
      <c r="AH2" s="187">
        <v>43189.0</v>
      </c>
      <c r="AI2" s="187">
        <v>43190.0</v>
      </c>
    </row>
    <row r="3">
      <c r="B3" s="120"/>
      <c r="C3" s="190" t="s">
        <v>119</v>
      </c>
      <c r="D3" s="197"/>
      <c r="E3" s="197"/>
      <c r="F3" s="197"/>
      <c r="G3" s="197"/>
      <c r="H3" s="197"/>
      <c r="I3" s="206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>
      <c r="B4" s="120"/>
      <c r="C4" s="190" t="s">
        <v>120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>
      <c r="B5" s="120"/>
      <c r="C5" s="190" t="s">
        <v>121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>
      <c r="B6" s="120"/>
      <c r="C6" s="190" t="s">
        <v>122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>
      <c r="B7" s="120"/>
      <c r="C7" s="190" t="s">
        <v>123</v>
      </c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</row>
    <row r="8">
      <c r="B8" s="120"/>
      <c r="C8" s="190" t="s">
        <v>124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</row>
    <row r="9">
      <c r="B9" s="120"/>
      <c r="C9" s="190" t="s">
        <v>125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</row>
    <row r="10">
      <c r="B10" s="120"/>
      <c r="C10" s="190" t="s">
        <v>126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</row>
    <row r="11">
      <c r="B11" s="120"/>
      <c r="C11" s="190" t="s">
        <v>127</v>
      </c>
      <c r="D11" s="197"/>
      <c r="E11" s="197"/>
      <c r="F11" s="197"/>
      <c r="G11" s="197"/>
      <c r="H11" s="197"/>
      <c r="I11" s="206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</row>
    <row r="12">
      <c r="B12" s="120"/>
      <c r="C12" s="190" t="s">
        <v>128</v>
      </c>
      <c r="D12" s="197"/>
      <c r="E12" s="179"/>
      <c r="F12" s="179"/>
      <c r="G12" s="179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</row>
    <row r="13">
      <c r="B13" s="120"/>
      <c r="C13" s="185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</row>
    <row r="14">
      <c r="B14" s="120"/>
      <c r="C14" s="199" t="s">
        <v>129</v>
      </c>
      <c r="D14" s="179"/>
      <c r="E14" s="200" t="str">
        <f t="shared" ref="E14:AI14" si="1">(E12-$D$12)/(E3-$D$3)</f>
        <v>#DIV/0!</v>
      </c>
      <c r="F14" s="200" t="str">
        <f t="shared" si="1"/>
        <v>#DIV/0!</v>
      </c>
      <c r="G14" s="200" t="str">
        <f t="shared" si="1"/>
        <v>#DIV/0!</v>
      </c>
      <c r="H14" s="200" t="str">
        <f t="shared" si="1"/>
        <v>#DIV/0!</v>
      </c>
      <c r="I14" s="200" t="str">
        <f t="shared" si="1"/>
        <v>#DIV/0!</v>
      </c>
      <c r="J14" s="200" t="str">
        <f t="shared" si="1"/>
        <v>#DIV/0!</v>
      </c>
      <c r="K14" s="200" t="str">
        <f t="shared" si="1"/>
        <v>#DIV/0!</v>
      </c>
      <c r="L14" s="200" t="str">
        <f t="shared" si="1"/>
        <v>#DIV/0!</v>
      </c>
      <c r="M14" s="200" t="str">
        <f t="shared" si="1"/>
        <v>#DIV/0!</v>
      </c>
      <c r="N14" s="200" t="str">
        <f t="shared" si="1"/>
        <v>#DIV/0!</v>
      </c>
      <c r="O14" s="200" t="str">
        <f t="shared" si="1"/>
        <v>#DIV/0!</v>
      </c>
      <c r="P14" s="200" t="str">
        <f t="shared" si="1"/>
        <v>#DIV/0!</v>
      </c>
      <c r="Q14" s="200" t="str">
        <f t="shared" si="1"/>
        <v>#DIV/0!</v>
      </c>
      <c r="R14" s="200" t="str">
        <f t="shared" si="1"/>
        <v>#DIV/0!</v>
      </c>
      <c r="S14" s="200" t="str">
        <f t="shared" si="1"/>
        <v>#DIV/0!</v>
      </c>
      <c r="T14" s="200" t="str">
        <f t="shared" si="1"/>
        <v>#DIV/0!</v>
      </c>
      <c r="U14" s="200" t="str">
        <f t="shared" si="1"/>
        <v>#DIV/0!</v>
      </c>
      <c r="V14" s="200" t="str">
        <f t="shared" si="1"/>
        <v>#DIV/0!</v>
      </c>
      <c r="W14" s="200" t="str">
        <f t="shared" si="1"/>
        <v>#DIV/0!</v>
      </c>
      <c r="X14" s="200" t="str">
        <f t="shared" si="1"/>
        <v>#DIV/0!</v>
      </c>
      <c r="Y14" s="200" t="str">
        <f t="shared" si="1"/>
        <v>#DIV/0!</v>
      </c>
      <c r="Z14" s="200" t="str">
        <f t="shared" si="1"/>
        <v>#DIV/0!</v>
      </c>
      <c r="AA14" s="200" t="str">
        <f t="shared" si="1"/>
        <v>#DIV/0!</v>
      </c>
      <c r="AB14" s="200" t="str">
        <f t="shared" si="1"/>
        <v>#DIV/0!</v>
      </c>
      <c r="AC14" s="200" t="str">
        <f t="shared" si="1"/>
        <v>#DIV/0!</v>
      </c>
      <c r="AD14" s="200" t="str">
        <f t="shared" si="1"/>
        <v>#DIV/0!</v>
      </c>
      <c r="AE14" s="200" t="str">
        <f t="shared" si="1"/>
        <v>#DIV/0!</v>
      </c>
      <c r="AF14" s="200" t="str">
        <f t="shared" si="1"/>
        <v>#DIV/0!</v>
      </c>
      <c r="AG14" s="200" t="str">
        <f t="shared" si="1"/>
        <v>#DIV/0!</v>
      </c>
      <c r="AH14" s="200" t="str">
        <f t="shared" si="1"/>
        <v>#DIV/0!</v>
      </c>
      <c r="AI14" s="200" t="str">
        <f t="shared" si="1"/>
        <v>#DIV/0!</v>
      </c>
    </row>
    <row r="15">
      <c r="B15" s="120"/>
      <c r="C15" s="199" t="s">
        <v>130</v>
      </c>
      <c r="D15" s="179"/>
      <c r="E15" s="200" t="str">
        <f t="shared" ref="E15:AH15" si="2">(E12-D12)/(E3-D3)</f>
        <v>#DIV/0!</v>
      </c>
      <c r="F15" s="200" t="str">
        <f t="shared" si="2"/>
        <v>#DIV/0!</v>
      </c>
      <c r="G15" s="200" t="str">
        <f t="shared" si="2"/>
        <v>#DIV/0!</v>
      </c>
      <c r="H15" s="200" t="str">
        <f t="shared" si="2"/>
        <v>#DIV/0!</v>
      </c>
      <c r="I15" s="200" t="str">
        <f t="shared" si="2"/>
        <v>#DIV/0!</v>
      </c>
      <c r="J15" s="200" t="str">
        <f t="shared" si="2"/>
        <v>#DIV/0!</v>
      </c>
      <c r="K15" s="200" t="str">
        <f t="shared" si="2"/>
        <v>#DIV/0!</v>
      </c>
      <c r="L15" s="200" t="str">
        <f t="shared" si="2"/>
        <v>#DIV/0!</v>
      </c>
      <c r="M15" s="200" t="str">
        <f t="shared" si="2"/>
        <v>#DIV/0!</v>
      </c>
      <c r="N15" s="200" t="str">
        <f t="shared" si="2"/>
        <v>#DIV/0!</v>
      </c>
      <c r="O15" s="200" t="str">
        <f t="shared" si="2"/>
        <v>#DIV/0!</v>
      </c>
      <c r="P15" s="200" t="str">
        <f t="shared" si="2"/>
        <v>#DIV/0!</v>
      </c>
      <c r="Q15" s="200" t="str">
        <f t="shared" si="2"/>
        <v>#DIV/0!</v>
      </c>
      <c r="R15" s="200" t="str">
        <f t="shared" si="2"/>
        <v>#DIV/0!</v>
      </c>
      <c r="S15" s="200" t="str">
        <f t="shared" si="2"/>
        <v>#DIV/0!</v>
      </c>
      <c r="T15" s="200" t="str">
        <f t="shared" si="2"/>
        <v>#DIV/0!</v>
      </c>
      <c r="U15" s="200" t="str">
        <f t="shared" si="2"/>
        <v>#DIV/0!</v>
      </c>
      <c r="V15" s="200" t="str">
        <f t="shared" si="2"/>
        <v>#DIV/0!</v>
      </c>
      <c r="W15" s="200" t="str">
        <f t="shared" si="2"/>
        <v>#DIV/0!</v>
      </c>
      <c r="X15" s="200" t="str">
        <f t="shared" si="2"/>
        <v>#DIV/0!</v>
      </c>
      <c r="Y15" s="200" t="str">
        <f t="shared" si="2"/>
        <v>#DIV/0!</v>
      </c>
      <c r="Z15" s="200" t="str">
        <f t="shared" si="2"/>
        <v>#DIV/0!</v>
      </c>
      <c r="AA15" s="200" t="str">
        <f t="shared" si="2"/>
        <v>#DIV/0!</v>
      </c>
      <c r="AB15" s="200" t="str">
        <f t="shared" si="2"/>
        <v>#DIV/0!</v>
      </c>
      <c r="AC15" s="200" t="str">
        <f t="shared" si="2"/>
        <v>#DIV/0!</v>
      </c>
      <c r="AD15" s="200" t="str">
        <f t="shared" si="2"/>
        <v>#DIV/0!</v>
      </c>
      <c r="AE15" s="200" t="str">
        <f t="shared" si="2"/>
        <v>#DIV/0!</v>
      </c>
      <c r="AF15" s="200" t="str">
        <f t="shared" si="2"/>
        <v>#DIV/0!</v>
      </c>
      <c r="AG15" s="200" t="str">
        <f t="shared" si="2"/>
        <v>#DIV/0!</v>
      </c>
      <c r="AH15" s="200" t="str">
        <f t="shared" si="2"/>
        <v>#DIV/0!</v>
      </c>
      <c r="AI15" s="200" t="str">
        <f>(AI12-AE12)/(AI3-AE3)</f>
        <v>#DIV/0!</v>
      </c>
    </row>
    <row r="16">
      <c r="B16" s="120"/>
      <c r="C16" s="199" t="s">
        <v>131</v>
      </c>
      <c r="D16" s="179"/>
      <c r="E16" s="200" t="str">
        <f>(E11-$D$11)/(E3-$D$3)</f>
        <v>#DIV/0!</v>
      </c>
      <c r="F16" s="200" t="str">
        <f>(F11-D11)/(F3-D3)</f>
        <v>#DIV/0!</v>
      </c>
      <c r="G16" s="200" t="str">
        <f>(G11-D11)/(G3-D3)</f>
        <v>#DIV/0!</v>
      </c>
      <c r="H16" s="200" t="str">
        <f>(H11-D11)/(H3-D3)</f>
        <v>#DIV/0!</v>
      </c>
      <c r="I16" s="200" t="str">
        <f>(I11-D11)/(I3-D3)</f>
        <v>#DIV/0!</v>
      </c>
      <c r="J16" s="200" t="str">
        <f>(J11-D11)/(J3-D3)</f>
        <v>#DIV/0!</v>
      </c>
      <c r="K16" s="200" t="str">
        <f>(K11-D11)/(K3-D3)</f>
        <v>#DIV/0!</v>
      </c>
      <c r="L16" s="200" t="str">
        <f>(L11-D11)/(L3-D3)</f>
        <v>#DIV/0!</v>
      </c>
      <c r="M16" s="200" t="str">
        <f>(M11-D11)/(M3-D3)</f>
        <v>#DIV/0!</v>
      </c>
      <c r="N16" s="200" t="str">
        <f>(N11-D11)/(N3-D3)</f>
        <v>#DIV/0!</v>
      </c>
      <c r="O16" s="200" t="str">
        <f>(O11-D11)/(O3-D3)</f>
        <v>#DIV/0!</v>
      </c>
      <c r="P16" s="200" t="str">
        <f>(P11-D11)/(P3-D3)</f>
        <v>#DIV/0!</v>
      </c>
      <c r="Q16" s="200" t="str">
        <f>(Q11-D11)/(Q3-D3)</f>
        <v>#DIV/0!</v>
      </c>
      <c r="R16" s="200" t="str">
        <f>(R11-D11)/(R3-D3)</f>
        <v>#DIV/0!</v>
      </c>
      <c r="S16" s="200" t="str">
        <f>(S11-D11)/(S3-D3)</f>
        <v>#DIV/0!</v>
      </c>
      <c r="T16" s="200" t="str">
        <f>(T11-D11)/(T3-D3)</f>
        <v>#DIV/0!</v>
      </c>
      <c r="U16" s="200" t="str">
        <f>(U11-D11)/(U3-D3)</f>
        <v>#DIV/0!</v>
      </c>
      <c r="V16" s="200" t="str">
        <f>(V11-D11)/(V3-D3)</f>
        <v>#DIV/0!</v>
      </c>
      <c r="W16" s="200" t="str">
        <f>(W11-D11)/(W3-D3)</f>
        <v>#DIV/0!</v>
      </c>
      <c r="X16" s="200" t="str">
        <f>(X11-D11)/(X3-D3)</f>
        <v>#DIV/0!</v>
      </c>
      <c r="Y16" s="200" t="str">
        <f>(Y11-D11)/(Y3-D3)</f>
        <v>#DIV/0!</v>
      </c>
      <c r="Z16" s="200" t="str">
        <f>(Z11-D11)/(Z3-D3)</f>
        <v>#DIV/0!</v>
      </c>
      <c r="AA16" s="200" t="str">
        <f>(AA11-D11)/(AA3-D3)</f>
        <v>#DIV/0!</v>
      </c>
      <c r="AB16" s="200" t="str">
        <f>(AB11-D11)/(AB3-D3)</f>
        <v>#DIV/0!</v>
      </c>
      <c r="AC16" s="200" t="str">
        <f>(AC11-D11)/(AC3-D3)</f>
        <v>#DIV/0!</v>
      </c>
      <c r="AD16" s="200" t="str">
        <f>(AD11-D11)/(AD3-D3)</f>
        <v>#DIV/0!</v>
      </c>
      <c r="AE16" s="200" t="str">
        <f t="shared" ref="AE16:AH16" si="3">(AE11-D11)/(AE3-D3)</f>
        <v>#DIV/0!</v>
      </c>
      <c r="AF16" s="200" t="str">
        <f t="shared" si="3"/>
        <v>#DIV/0!</v>
      </c>
      <c r="AG16" s="200" t="str">
        <f t="shared" si="3"/>
        <v>#DIV/0!</v>
      </c>
      <c r="AH16" s="200" t="str">
        <f t="shared" si="3"/>
        <v>#DIV/0!</v>
      </c>
      <c r="AI16" s="200" t="str">
        <f>(AI11-D11)/(AI3-D3)</f>
        <v>#DIV/0!</v>
      </c>
    </row>
    <row r="17">
      <c r="B17" s="120"/>
      <c r="C17" s="199" t="s">
        <v>132</v>
      </c>
      <c r="D17" s="179"/>
      <c r="E17" s="200" t="str">
        <f t="shared" ref="E17:AH17" si="4">(E11-D11)/(E3-D3)</f>
        <v>#DIV/0!</v>
      </c>
      <c r="F17" s="200" t="str">
        <f t="shared" si="4"/>
        <v>#DIV/0!</v>
      </c>
      <c r="G17" s="200" t="str">
        <f t="shared" si="4"/>
        <v>#DIV/0!</v>
      </c>
      <c r="H17" s="200" t="str">
        <f t="shared" si="4"/>
        <v>#DIV/0!</v>
      </c>
      <c r="I17" s="200" t="str">
        <f t="shared" si="4"/>
        <v>#DIV/0!</v>
      </c>
      <c r="J17" s="200" t="str">
        <f t="shared" si="4"/>
        <v>#DIV/0!</v>
      </c>
      <c r="K17" s="200" t="str">
        <f t="shared" si="4"/>
        <v>#DIV/0!</v>
      </c>
      <c r="L17" s="200" t="str">
        <f t="shared" si="4"/>
        <v>#DIV/0!</v>
      </c>
      <c r="M17" s="200" t="str">
        <f t="shared" si="4"/>
        <v>#DIV/0!</v>
      </c>
      <c r="N17" s="200" t="str">
        <f t="shared" si="4"/>
        <v>#DIV/0!</v>
      </c>
      <c r="O17" s="200" t="str">
        <f t="shared" si="4"/>
        <v>#DIV/0!</v>
      </c>
      <c r="P17" s="200" t="str">
        <f t="shared" si="4"/>
        <v>#DIV/0!</v>
      </c>
      <c r="Q17" s="200" t="str">
        <f t="shared" si="4"/>
        <v>#DIV/0!</v>
      </c>
      <c r="R17" s="200" t="str">
        <f t="shared" si="4"/>
        <v>#DIV/0!</v>
      </c>
      <c r="S17" s="200" t="str">
        <f t="shared" si="4"/>
        <v>#DIV/0!</v>
      </c>
      <c r="T17" s="200" t="str">
        <f t="shared" si="4"/>
        <v>#DIV/0!</v>
      </c>
      <c r="U17" s="200" t="str">
        <f t="shared" si="4"/>
        <v>#DIV/0!</v>
      </c>
      <c r="V17" s="200" t="str">
        <f t="shared" si="4"/>
        <v>#DIV/0!</v>
      </c>
      <c r="W17" s="200" t="str">
        <f t="shared" si="4"/>
        <v>#DIV/0!</v>
      </c>
      <c r="X17" s="200" t="str">
        <f t="shared" si="4"/>
        <v>#DIV/0!</v>
      </c>
      <c r="Y17" s="200" t="str">
        <f t="shared" si="4"/>
        <v>#DIV/0!</v>
      </c>
      <c r="Z17" s="200" t="str">
        <f t="shared" si="4"/>
        <v>#DIV/0!</v>
      </c>
      <c r="AA17" s="200" t="str">
        <f t="shared" si="4"/>
        <v>#DIV/0!</v>
      </c>
      <c r="AB17" s="200" t="str">
        <f t="shared" si="4"/>
        <v>#DIV/0!</v>
      </c>
      <c r="AC17" s="200" t="str">
        <f t="shared" si="4"/>
        <v>#DIV/0!</v>
      </c>
      <c r="AD17" s="200" t="str">
        <f t="shared" si="4"/>
        <v>#DIV/0!</v>
      </c>
      <c r="AE17" s="200" t="str">
        <f t="shared" si="4"/>
        <v>#DIV/0!</v>
      </c>
      <c r="AF17" s="200" t="str">
        <f t="shared" si="4"/>
        <v>#DIV/0!</v>
      </c>
      <c r="AG17" s="200" t="str">
        <f t="shared" si="4"/>
        <v>#DIV/0!</v>
      </c>
      <c r="AH17" s="200" t="str">
        <f t="shared" si="4"/>
        <v>#DIV/0!</v>
      </c>
      <c r="AI17" s="200" t="str">
        <f>(AI11-AE11)/(AI3-AE3)</f>
        <v>#DIV/0!</v>
      </c>
    </row>
    <row r="18">
      <c r="B18" s="46"/>
      <c r="C18" s="199" t="s">
        <v>133</v>
      </c>
      <c r="D18" s="17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</row>
    <row r="19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</row>
    <row r="20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</row>
    <row r="21" ht="15.75" customHeight="1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</row>
    <row r="22" ht="15.75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</row>
    <row r="23" ht="15.75" customHeight="1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</row>
    <row r="24" ht="15.75" customHeight="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</row>
    <row r="25" ht="15.7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</row>
    <row r="26" ht="15.7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</row>
    <row r="27" ht="15.7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</row>
    <row r="28" ht="15.75" customHeight="1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</row>
    <row r="29" ht="15.75" customHeight="1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</row>
    <row r="30" ht="15.75" customHeight="1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</row>
    <row r="31" ht="15.75" customHeight="1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</row>
    <row r="32" ht="15.75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</row>
    <row r="33" ht="15.75" customHeight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</row>
    <row r="34" ht="15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B18"/>
  </mergeCells>
  <conditionalFormatting sqref="E16:AI16">
    <cfRule type="cellIs" dxfId="1" priority="1" operator="greaterThan">
      <formula>0.2</formula>
    </cfRule>
  </conditionalFormatting>
  <conditionalFormatting sqref="E14:AI14">
    <cfRule type="cellIs" dxfId="3" priority="2" operator="lessThan">
      <formula>0.15</formula>
    </cfRule>
  </conditionalFormatting>
  <conditionalFormatting sqref="E14:AI14">
    <cfRule type="cellIs" dxfId="1" priority="3" operator="greaterThan">
      <formula>0.15</formula>
    </cfRule>
  </conditionalFormatting>
  <conditionalFormatting sqref="E16:AI16">
    <cfRule type="cellIs" dxfId="3" priority="4" operator="lessThan">
      <formula>0.2</formula>
    </cfRule>
  </conditionalFormatting>
  <printOptions/>
  <pageMargins bottom="0.75" footer="0.0" header="0.0" left="0.7" right="0.7" top="0.75"/>
  <pageSetup orientation="landscape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